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661418D-70A8-44B6-BB8A-F42B24B4E329}" xr6:coauthVersionLast="46" xr6:coauthVersionMax="46" xr10:uidLastSave="{00000000-0000-0000-0000-000000000000}"/>
  <bookViews>
    <workbookView xWindow="-120" yWindow="480" windowWidth="29040" windowHeight="15840" activeTab="2" xr2:uid="{7AF944C4-AE61-46A0-A4B2-C9089B8173BF}"/>
  </bookViews>
  <sheets>
    <sheet name="1. Adj 7 P1 ADJ" sheetId="31" r:id="rId1"/>
    <sheet name="2. Adj 7 P2 ADJ" sheetId="32" r:id="rId2"/>
    <sheet name="Adj 7 pg 3" sheetId="40" r:id="rId3"/>
    <sheet name="NMPRC Exh. II" sheetId="1" state="hidden" r:id="rId4"/>
    <sheet name="Acc 182399" sheetId="22" state="hidden" r:id="rId5"/>
    <sheet name="1. Adj 7 P1 OG" sheetId="23" state="hidden" r:id="rId6"/>
    <sheet name="2. Adj 7 P2 OG" sheetId="16" state="hidden" r:id="rId7"/>
    <sheet name="Monthly COVID Costs OG" sheetId="29" state="hidden" r:id="rId8"/>
    <sheet name="Montly costs detail OG" sheetId="24" state="hidden" r:id="rId9"/>
    <sheet name="Adj 3 pg 2 (2)" sheetId="39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 localSheetId="9">#REF!</definedName>
    <definedName name="\0" localSheetId="2">#REF!</definedName>
    <definedName name="\0">#REF!</definedName>
    <definedName name="\M" localSheetId="9">#REF!</definedName>
    <definedName name="\M" localSheetId="2">#REF!</definedName>
    <definedName name="\M">#REF!</definedName>
    <definedName name="\P" localSheetId="9">#REF!</definedName>
    <definedName name="\P" localSheetId="2">#REF!</definedName>
    <definedName name="\P">#REF!</definedName>
    <definedName name="\R" localSheetId="9">#REF!</definedName>
    <definedName name="\R" localSheetId="2">#REF!</definedName>
    <definedName name="\R">#REF!</definedName>
    <definedName name="_" localSheetId="9" hidden="1">#REF!</definedName>
    <definedName name="_" localSheetId="2" hidden="1">#REF!</definedName>
    <definedName name="_" hidden="1">#REF!</definedName>
    <definedName name="____________________________je6191" localSheetId="9">#REF!</definedName>
    <definedName name="____________________________je6191" localSheetId="2">#REF!</definedName>
    <definedName name="____________________________je6191">#REF!</definedName>
    <definedName name="____________________________je6221" localSheetId="9">#REF!</definedName>
    <definedName name="____________________________je6221" localSheetId="2">#REF!</definedName>
    <definedName name="____________________________je6221">#REF!</definedName>
    <definedName name="____________________________JE6222" localSheetId="9">#REF!</definedName>
    <definedName name="____________________________JE6222" localSheetId="2">#REF!</definedName>
    <definedName name="____________________________JE6222">#REF!</definedName>
    <definedName name="____________________________je6223" localSheetId="9">#REF!</definedName>
    <definedName name="____________________________je6223" localSheetId="2">#REF!</definedName>
    <definedName name="____________________________je6223">#REF!</definedName>
    <definedName name="___________________________je6191" localSheetId="9">#REF!</definedName>
    <definedName name="___________________________je6191" localSheetId="2">#REF!</definedName>
    <definedName name="___________________________je6191">#REF!</definedName>
    <definedName name="___________________________je6221" localSheetId="9">#REF!</definedName>
    <definedName name="___________________________je6221" localSheetId="2">#REF!</definedName>
    <definedName name="___________________________je6221">#REF!</definedName>
    <definedName name="___________________________JE6222" localSheetId="9">#REF!</definedName>
    <definedName name="___________________________JE6222" localSheetId="2">#REF!</definedName>
    <definedName name="___________________________JE6222">#REF!</definedName>
    <definedName name="___________________________je6223" localSheetId="9">#REF!</definedName>
    <definedName name="___________________________je6223" localSheetId="2">#REF!</definedName>
    <definedName name="___________________________je6223">#REF!</definedName>
    <definedName name="__________________________je6101" localSheetId="9">#REF!</definedName>
    <definedName name="__________________________je6101" localSheetId="2">#REF!</definedName>
    <definedName name="__________________________je6101">#REF!</definedName>
    <definedName name="__________________________je6168" localSheetId="9">#REF!</definedName>
    <definedName name="__________________________je6168" localSheetId="2">#REF!</definedName>
    <definedName name="__________________________je6168">#REF!</definedName>
    <definedName name="__________________________je6191" localSheetId="9">#REF!</definedName>
    <definedName name="__________________________je6191" localSheetId="2">#REF!</definedName>
    <definedName name="__________________________je6191">#REF!</definedName>
    <definedName name="__________________________je6221" localSheetId="9">#REF!</definedName>
    <definedName name="__________________________je6221" localSheetId="2">#REF!</definedName>
    <definedName name="__________________________je6221">#REF!</definedName>
    <definedName name="__________________________JE6222" localSheetId="9">#REF!</definedName>
    <definedName name="__________________________JE6222" localSheetId="2">#REF!</definedName>
    <definedName name="__________________________JE6222">#REF!</definedName>
    <definedName name="__________________________je6223" localSheetId="9">#REF!</definedName>
    <definedName name="__________________________je6223" localSheetId="2">#REF!</definedName>
    <definedName name="__________________________je6223">#REF!</definedName>
    <definedName name="__________________________je6710" localSheetId="9">#REF!</definedName>
    <definedName name="__________________________je6710" localSheetId="2">#REF!</definedName>
    <definedName name="__________________________je6710">#REF!</definedName>
    <definedName name="_________________________je6101" localSheetId="9">#REF!</definedName>
    <definedName name="_________________________je6101" localSheetId="2">#REF!</definedName>
    <definedName name="_________________________je6101">#REF!</definedName>
    <definedName name="_________________________je6168" localSheetId="9">#REF!</definedName>
    <definedName name="_________________________je6168" localSheetId="2">#REF!</definedName>
    <definedName name="_________________________je6168">#REF!</definedName>
    <definedName name="_________________________je6191" localSheetId="9">#REF!</definedName>
    <definedName name="_________________________je6191" localSheetId="2">#REF!</definedName>
    <definedName name="_________________________je6191">#REF!</definedName>
    <definedName name="_________________________je6221" localSheetId="9">#REF!</definedName>
    <definedName name="_________________________je6221" localSheetId="2">#REF!</definedName>
    <definedName name="_________________________je6221">#REF!</definedName>
    <definedName name="_________________________JE6222" localSheetId="9">#REF!</definedName>
    <definedName name="_________________________JE6222" localSheetId="2">#REF!</definedName>
    <definedName name="_________________________JE6222">#REF!</definedName>
    <definedName name="_________________________je6223" localSheetId="9">#REF!</definedName>
    <definedName name="_________________________je6223" localSheetId="2">#REF!</definedName>
    <definedName name="_________________________je6223">#REF!</definedName>
    <definedName name="_________________________je6710" localSheetId="9">#REF!</definedName>
    <definedName name="_________________________je6710" localSheetId="2">#REF!</definedName>
    <definedName name="_________________________je6710">#REF!</definedName>
    <definedName name="________________________je6101" localSheetId="9">#REF!</definedName>
    <definedName name="________________________je6101" localSheetId="2">#REF!</definedName>
    <definedName name="________________________je6101">#REF!</definedName>
    <definedName name="________________________je6168" localSheetId="9">#REF!</definedName>
    <definedName name="________________________je6168" localSheetId="2">#REF!</definedName>
    <definedName name="________________________je6168">#REF!</definedName>
    <definedName name="________________________je6191" localSheetId="9">#REF!</definedName>
    <definedName name="________________________je6191" localSheetId="2">#REF!</definedName>
    <definedName name="________________________je6191">#REF!</definedName>
    <definedName name="________________________je6221" localSheetId="9">#REF!</definedName>
    <definedName name="________________________je6221" localSheetId="2">#REF!</definedName>
    <definedName name="________________________je6221">#REF!</definedName>
    <definedName name="________________________JE6222" localSheetId="9">#REF!</definedName>
    <definedName name="________________________JE6222" localSheetId="2">#REF!</definedName>
    <definedName name="________________________JE6222">#REF!</definedName>
    <definedName name="________________________je6223" localSheetId="9">#REF!</definedName>
    <definedName name="________________________je6223" localSheetId="2">#REF!</definedName>
    <definedName name="________________________je6223">#REF!</definedName>
    <definedName name="________________________je6710" localSheetId="9">#REF!</definedName>
    <definedName name="________________________je6710" localSheetId="2">#REF!</definedName>
    <definedName name="________________________je6710">#REF!</definedName>
    <definedName name="_______________________je6101" localSheetId="9">#REF!</definedName>
    <definedName name="_______________________je6101" localSheetId="2">#REF!</definedName>
    <definedName name="_______________________je6101">#REF!</definedName>
    <definedName name="_______________________je6168" localSheetId="9">#REF!</definedName>
    <definedName name="_______________________je6168" localSheetId="2">#REF!</definedName>
    <definedName name="_______________________je6168">#REF!</definedName>
    <definedName name="_______________________je6191" localSheetId="9">#REF!</definedName>
    <definedName name="_______________________je6191" localSheetId="2">#REF!</definedName>
    <definedName name="_______________________je6191">#REF!</definedName>
    <definedName name="_______________________je6221" localSheetId="9">#REF!</definedName>
    <definedName name="_______________________je6221" localSheetId="2">#REF!</definedName>
    <definedName name="_______________________je6221">#REF!</definedName>
    <definedName name="_______________________JE6222" localSheetId="9">#REF!</definedName>
    <definedName name="_______________________JE6222" localSheetId="2">#REF!</definedName>
    <definedName name="_______________________JE6222">#REF!</definedName>
    <definedName name="_______________________je6223" localSheetId="9">#REF!</definedName>
    <definedName name="_______________________je6223" localSheetId="2">#REF!</definedName>
    <definedName name="_______________________je6223">#REF!</definedName>
    <definedName name="_______________________je6710" localSheetId="9">#REF!</definedName>
    <definedName name="_______________________je6710" localSheetId="2">#REF!</definedName>
    <definedName name="_______________________je6710">#REF!</definedName>
    <definedName name="______________________je6101" localSheetId="9">#REF!</definedName>
    <definedName name="______________________je6101" localSheetId="2">#REF!</definedName>
    <definedName name="______________________je6101">#REF!</definedName>
    <definedName name="______________________je6168" localSheetId="9">#REF!</definedName>
    <definedName name="______________________je6168" localSheetId="2">#REF!</definedName>
    <definedName name="______________________je6168">#REF!</definedName>
    <definedName name="______________________je6191" localSheetId="9">#REF!</definedName>
    <definedName name="______________________je6191" localSheetId="2">#REF!</definedName>
    <definedName name="______________________je6191">#REF!</definedName>
    <definedName name="______________________je6221" localSheetId="9">#REF!</definedName>
    <definedName name="______________________je6221" localSheetId="2">#REF!</definedName>
    <definedName name="______________________je6221">#REF!</definedName>
    <definedName name="______________________JE6222" localSheetId="9">#REF!</definedName>
    <definedName name="______________________JE6222" localSheetId="2">#REF!</definedName>
    <definedName name="______________________JE6222">#REF!</definedName>
    <definedName name="______________________je6223" localSheetId="9">#REF!</definedName>
    <definedName name="______________________je6223" localSheetId="2">#REF!</definedName>
    <definedName name="______________________je6223">#REF!</definedName>
    <definedName name="______________________je6710" localSheetId="9">#REF!</definedName>
    <definedName name="______________________je6710" localSheetId="2">#REF!</definedName>
    <definedName name="______________________je6710">#REF!</definedName>
    <definedName name="_____________________je6101" localSheetId="9">#REF!</definedName>
    <definedName name="_____________________je6101" localSheetId="2">#REF!</definedName>
    <definedName name="_____________________je6101">#REF!</definedName>
    <definedName name="_____________________je6168" localSheetId="9">#REF!</definedName>
    <definedName name="_____________________je6168" localSheetId="2">#REF!</definedName>
    <definedName name="_____________________je6168">#REF!</definedName>
    <definedName name="_____________________je6191" localSheetId="9">#REF!</definedName>
    <definedName name="_____________________je6191" localSheetId="2">#REF!</definedName>
    <definedName name="_____________________je6191">#REF!</definedName>
    <definedName name="_____________________je6221" localSheetId="9">#REF!</definedName>
    <definedName name="_____________________je6221" localSheetId="2">#REF!</definedName>
    <definedName name="_____________________je6221">#REF!</definedName>
    <definedName name="_____________________JE6222" localSheetId="9">#REF!</definedName>
    <definedName name="_____________________JE6222" localSheetId="2">#REF!</definedName>
    <definedName name="_____________________JE6222">#REF!</definedName>
    <definedName name="_____________________je6223" localSheetId="9">#REF!</definedName>
    <definedName name="_____________________je6223" localSheetId="2">#REF!</definedName>
    <definedName name="_____________________je6223">#REF!</definedName>
    <definedName name="_____________________je6710" localSheetId="9">#REF!</definedName>
    <definedName name="_____________________je6710" localSheetId="2">#REF!</definedName>
    <definedName name="_____________________je6710">#REF!</definedName>
    <definedName name="____________________je6101" localSheetId="9">#REF!</definedName>
    <definedName name="____________________je6101" localSheetId="2">#REF!</definedName>
    <definedName name="____________________je6101">#REF!</definedName>
    <definedName name="____________________je6168" localSheetId="9">#REF!</definedName>
    <definedName name="____________________je6168" localSheetId="2">#REF!</definedName>
    <definedName name="____________________je6168">#REF!</definedName>
    <definedName name="____________________je6191" localSheetId="9">#REF!</definedName>
    <definedName name="____________________je6191" localSheetId="2">#REF!</definedName>
    <definedName name="____________________je6191">#REF!</definedName>
    <definedName name="____________________je6221" localSheetId="9">#REF!</definedName>
    <definedName name="____________________je6221" localSheetId="2">#REF!</definedName>
    <definedName name="____________________je6221">#REF!</definedName>
    <definedName name="____________________JE6222" localSheetId="9">#REF!</definedName>
    <definedName name="____________________JE6222" localSheetId="2">#REF!</definedName>
    <definedName name="____________________JE6222">#REF!</definedName>
    <definedName name="____________________je6223" localSheetId="9">#REF!</definedName>
    <definedName name="____________________je6223" localSheetId="2">#REF!</definedName>
    <definedName name="____________________je6223">#REF!</definedName>
    <definedName name="____________________je6710" localSheetId="9">#REF!</definedName>
    <definedName name="____________________je6710" localSheetId="2">#REF!</definedName>
    <definedName name="____________________je6710">#REF!</definedName>
    <definedName name="___________________je6101" localSheetId="9">#REF!</definedName>
    <definedName name="___________________je6101" localSheetId="2">#REF!</definedName>
    <definedName name="___________________je6101">#REF!</definedName>
    <definedName name="___________________je6168" localSheetId="9">#REF!</definedName>
    <definedName name="___________________je6168" localSheetId="2">#REF!</definedName>
    <definedName name="___________________je6168">#REF!</definedName>
    <definedName name="___________________je6191" localSheetId="9">#REF!</definedName>
    <definedName name="___________________je6191" localSheetId="2">#REF!</definedName>
    <definedName name="___________________je6191">#REF!</definedName>
    <definedName name="___________________je6221" localSheetId="9">#REF!</definedName>
    <definedName name="___________________je6221" localSheetId="2">#REF!</definedName>
    <definedName name="___________________je6221">#REF!</definedName>
    <definedName name="___________________JE6222" localSheetId="9">#REF!</definedName>
    <definedName name="___________________JE6222" localSheetId="2">#REF!</definedName>
    <definedName name="___________________JE6222">#REF!</definedName>
    <definedName name="___________________je6223" localSheetId="9">#REF!</definedName>
    <definedName name="___________________je6223" localSheetId="2">#REF!</definedName>
    <definedName name="___________________je6223">#REF!</definedName>
    <definedName name="___________________je6710" localSheetId="9">#REF!</definedName>
    <definedName name="___________________je6710" localSheetId="2">#REF!</definedName>
    <definedName name="___________________je6710">#REF!</definedName>
    <definedName name="__________________je6101" localSheetId="9">#REF!</definedName>
    <definedName name="__________________je6101" localSheetId="2">#REF!</definedName>
    <definedName name="__________________je6101">#REF!</definedName>
    <definedName name="__________________je6168" localSheetId="9">#REF!</definedName>
    <definedName name="__________________je6168" localSheetId="2">#REF!</definedName>
    <definedName name="__________________je6168">#REF!</definedName>
    <definedName name="__________________je6191" localSheetId="9">#REF!</definedName>
    <definedName name="__________________je6191" localSheetId="2">#REF!</definedName>
    <definedName name="__________________je6191">#REF!</definedName>
    <definedName name="__________________je6221" localSheetId="9">#REF!</definedName>
    <definedName name="__________________je6221" localSheetId="2">#REF!</definedName>
    <definedName name="__________________je6221">#REF!</definedName>
    <definedName name="__________________JE6222" localSheetId="9">#REF!</definedName>
    <definedName name="__________________JE6222" localSheetId="2">#REF!</definedName>
    <definedName name="__________________JE6222">#REF!</definedName>
    <definedName name="__________________je6223" localSheetId="9">#REF!</definedName>
    <definedName name="__________________je6223" localSheetId="2">#REF!</definedName>
    <definedName name="__________________je6223">#REF!</definedName>
    <definedName name="__________________je6710" localSheetId="9">#REF!</definedName>
    <definedName name="__________________je6710" localSheetId="2">#REF!</definedName>
    <definedName name="__________________je6710">#REF!</definedName>
    <definedName name="_________________je6101" localSheetId="9">#REF!</definedName>
    <definedName name="_________________je6101" localSheetId="2">#REF!</definedName>
    <definedName name="_________________je6101">#REF!</definedName>
    <definedName name="_________________je6168" localSheetId="9">#REF!</definedName>
    <definedName name="_________________je6168" localSheetId="2">#REF!</definedName>
    <definedName name="_________________je6168">#REF!</definedName>
    <definedName name="_________________je6191" localSheetId="9">#REF!</definedName>
    <definedName name="_________________je6191" localSheetId="2">#REF!</definedName>
    <definedName name="_________________je6191">#REF!</definedName>
    <definedName name="_________________je6221" localSheetId="9">#REF!</definedName>
    <definedName name="_________________je6221" localSheetId="2">#REF!</definedName>
    <definedName name="_________________je6221">#REF!</definedName>
    <definedName name="_________________JE6222" localSheetId="9">#REF!</definedName>
    <definedName name="_________________JE6222" localSheetId="2">#REF!</definedName>
    <definedName name="_________________JE6222">#REF!</definedName>
    <definedName name="_________________je6223" localSheetId="9">#REF!</definedName>
    <definedName name="_________________je6223" localSheetId="2">#REF!</definedName>
    <definedName name="_________________je6223">#REF!</definedName>
    <definedName name="_________________je6710" localSheetId="9">#REF!</definedName>
    <definedName name="_________________je6710" localSheetId="2">#REF!</definedName>
    <definedName name="_________________je6710">#REF!</definedName>
    <definedName name="________________je6101" localSheetId="9">#REF!</definedName>
    <definedName name="________________je6101" localSheetId="2">#REF!</definedName>
    <definedName name="________________je6101">#REF!</definedName>
    <definedName name="________________je6168" localSheetId="9">#REF!</definedName>
    <definedName name="________________je6168" localSheetId="2">#REF!</definedName>
    <definedName name="________________je6168">#REF!</definedName>
    <definedName name="________________je6191" localSheetId="9">#REF!</definedName>
    <definedName name="________________je6191" localSheetId="2">#REF!</definedName>
    <definedName name="________________je6191">#REF!</definedName>
    <definedName name="________________je6221" localSheetId="9">#REF!</definedName>
    <definedName name="________________je6221" localSheetId="2">#REF!</definedName>
    <definedName name="________________je6221">#REF!</definedName>
    <definedName name="________________JE6222" localSheetId="9">#REF!</definedName>
    <definedName name="________________JE6222" localSheetId="2">#REF!</definedName>
    <definedName name="________________JE6222">#REF!</definedName>
    <definedName name="________________je6223" localSheetId="9">#REF!</definedName>
    <definedName name="________________je6223" localSheetId="2">#REF!</definedName>
    <definedName name="________________je6223">#REF!</definedName>
    <definedName name="________________je6710" localSheetId="9">#REF!</definedName>
    <definedName name="________________je6710" localSheetId="2">#REF!</definedName>
    <definedName name="________________je6710">#REF!</definedName>
    <definedName name="_______________je6101" localSheetId="9">#REF!</definedName>
    <definedName name="_______________je6101" localSheetId="2">#REF!</definedName>
    <definedName name="_______________je6101">#REF!</definedName>
    <definedName name="_______________je6168" localSheetId="9">#REF!</definedName>
    <definedName name="_______________je6168" localSheetId="2">#REF!</definedName>
    <definedName name="_______________je6168">#REF!</definedName>
    <definedName name="_______________je6191" localSheetId="9">#REF!</definedName>
    <definedName name="_______________je6191" localSheetId="2">#REF!</definedName>
    <definedName name="_______________je6191">#REF!</definedName>
    <definedName name="_______________je6221" localSheetId="9">#REF!</definedName>
    <definedName name="_______________je6221" localSheetId="2">#REF!</definedName>
    <definedName name="_______________je6221">#REF!</definedName>
    <definedName name="_______________JE6222" localSheetId="9">#REF!</definedName>
    <definedName name="_______________JE6222" localSheetId="2">#REF!</definedName>
    <definedName name="_______________JE6222">#REF!</definedName>
    <definedName name="_______________je6223" localSheetId="9">#REF!</definedName>
    <definedName name="_______________je6223" localSheetId="2">#REF!</definedName>
    <definedName name="_______________je6223">#REF!</definedName>
    <definedName name="_______________je6710" localSheetId="9">#REF!</definedName>
    <definedName name="_______________je6710" localSheetId="2">#REF!</definedName>
    <definedName name="_______________je6710">#REF!</definedName>
    <definedName name="______________je6101" localSheetId="9">#REF!</definedName>
    <definedName name="______________je6101" localSheetId="2">#REF!</definedName>
    <definedName name="______________je6101">#REF!</definedName>
    <definedName name="______________je6168" localSheetId="9">#REF!</definedName>
    <definedName name="______________je6168" localSheetId="2">#REF!</definedName>
    <definedName name="______________je6168">#REF!</definedName>
    <definedName name="______________je6191" localSheetId="9">#REF!</definedName>
    <definedName name="______________je6191" localSheetId="2">#REF!</definedName>
    <definedName name="______________je6191">#REF!</definedName>
    <definedName name="______________je6221" localSheetId="9">#REF!</definedName>
    <definedName name="______________je6221" localSheetId="2">#REF!</definedName>
    <definedName name="______________je6221">#REF!</definedName>
    <definedName name="______________JE6222" localSheetId="9">#REF!</definedName>
    <definedName name="______________JE6222" localSheetId="2">#REF!</definedName>
    <definedName name="______________JE6222">#REF!</definedName>
    <definedName name="______________je6223" localSheetId="9">#REF!</definedName>
    <definedName name="______________je6223" localSheetId="2">#REF!</definedName>
    <definedName name="______________je6223">#REF!</definedName>
    <definedName name="______________je6710" localSheetId="9">#REF!</definedName>
    <definedName name="______________je6710" localSheetId="2">#REF!</definedName>
    <definedName name="______________je6710">#REF!</definedName>
    <definedName name="_____________je6101" localSheetId="9">#REF!</definedName>
    <definedName name="_____________je6101" localSheetId="2">#REF!</definedName>
    <definedName name="_____________je6101">#REF!</definedName>
    <definedName name="_____________je6168" localSheetId="9">#REF!</definedName>
    <definedName name="_____________je6168" localSheetId="2">#REF!</definedName>
    <definedName name="_____________je6168">#REF!</definedName>
    <definedName name="_____________je6191" localSheetId="9">#REF!</definedName>
    <definedName name="_____________je6191" localSheetId="2">#REF!</definedName>
    <definedName name="_____________je6191">#REF!</definedName>
    <definedName name="_____________je6221" localSheetId="9">#REF!</definedName>
    <definedName name="_____________je6221" localSheetId="2">#REF!</definedName>
    <definedName name="_____________je6221">#REF!</definedName>
    <definedName name="_____________JE6222" localSheetId="9">#REF!</definedName>
    <definedName name="_____________JE6222" localSheetId="2">#REF!</definedName>
    <definedName name="_____________JE6222">#REF!</definedName>
    <definedName name="_____________je6223" localSheetId="9">#REF!</definedName>
    <definedName name="_____________je6223" localSheetId="2">#REF!</definedName>
    <definedName name="_____________je6223">#REF!</definedName>
    <definedName name="_____________je6710" localSheetId="9">#REF!</definedName>
    <definedName name="_____________je6710" localSheetId="2">#REF!</definedName>
    <definedName name="_____________je6710">#REF!</definedName>
    <definedName name="_____________TLN01" localSheetId="9">#REF!</definedName>
    <definedName name="_____________TLN01" localSheetId="2">#REF!</definedName>
    <definedName name="_____________TLN01">#REF!</definedName>
    <definedName name="_____________TLN02" localSheetId="9">#REF!</definedName>
    <definedName name="_____________TLN02" localSheetId="2">#REF!</definedName>
    <definedName name="_____________TLN02">#REF!</definedName>
    <definedName name="_____________TLN03" localSheetId="9">#REF!</definedName>
    <definedName name="_____________TLN03" localSheetId="2">#REF!</definedName>
    <definedName name="_____________TLN03">#REF!</definedName>
    <definedName name="____________je6101" localSheetId="9">#REF!</definedName>
    <definedName name="____________je6101" localSheetId="2">#REF!</definedName>
    <definedName name="____________je6101">#REF!</definedName>
    <definedName name="____________je6168" localSheetId="9">#REF!</definedName>
    <definedName name="____________je6168" localSheetId="2">#REF!</definedName>
    <definedName name="____________je6168">#REF!</definedName>
    <definedName name="____________je6191" localSheetId="9">#REF!</definedName>
    <definedName name="____________je6191" localSheetId="2">#REF!</definedName>
    <definedName name="____________je6191">#REF!</definedName>
    <definedName name="____________je6221" localSheetId="9">#REF!</definedName>
    <definedName name="____________je6221" localSheetId="2">#REF!</definedName>
    <definedName name="____________je6221">#REF!</definedName>
    <definedName name="____________JE6222" localSheetId="9">#REF!</definedName>
    <definedName name="____________JE6222" localSheetId="2">#REF!</definedName>
    <definedName name="____________JE6222">#REF!</definedName>
    <definedName name="____________je6223" localSheetId="9">#REF!</definedName>
    <definedName name="____________je6223" localSheetId="2">#REF!</definedName>
    <definedName name="____________je6223">#REF!</definedName>
    <definedName name="____________je6710" localSheetId="9">#REF!</definedName>
    <definedName name="____________je6710" localSheetId="2">#REF!</definedName>
    <definedName name="____________je6710">#REF!</definedName>
    <definedName name="____________TLN01" localSheetId="9">#REF!</definedName>
    <definedName name="____________TLN01" localSheetId="2">#REF!</definedName>
    <definedName name="____________TLN01">#REF!</definedName>
    <definedName name="____________TLN02" localSheetId="9">#REF!</definedName>
    <definedName name="____________TLN02" localSheetId="2">#REF!</definedName>
    <definedName name="____________TLN02">#REF!</definedName>
    <definedName name="____________TLN03" localSheetId="9">#REF!</definedName>
    <definedName name="____________TLN03" localSheetId="2">#REF!</definedName>
    <definedName name="____________TLN03">#REF!</definedName>
    <definedName name="___________je6101" localSheetId="9">#REF!</definedName>
    <definedName name="___________je6101" localSheetId="2">#REF!</definedName>
    <definedName name="___________je6101">#REF!</definedName>
    <definedName name="___________je6168" localSheetId="9">#REF!</definedName>
    <definedName name="___________je6168" localSheetId="2">#REF!</definedName>
    <definedName name="___________je6168">#REF!</definedName>
    <definedName name="___________je6191" localSheetId="9">#REF!</definedName>
    <definedName name="___________je6191" localSheetId="2">#REF!</definedName>
    <definedName name="___________je6191">#REF!</definedName>
    <definedName name="___________je6221" localSheetId="9">#REF!</definedName>
    <definedName name="___________je6221" localSheetId="2">#REF!</definedName>
    <definedName name="___________je6221">#REF!</definedName>
    <definedName name="___________JE6222" localSheetId="9">#REF!</definedName>
    <definedName name="___________JE6222" localSheetId="2">#REF!</definedName>
    <definedName name="___________JE6222">#REF!</definedName>
    <definedName name="___________je6223" localSheetId="9">#REF!</definedName>
    <definedName name="___________je6223" localSheetId="2">#REF!</definedName>
    <definedName name="___________je6223">#REF!</definedName>
    <definedName name="___________je6710" localSheetId="9">#REF!</definedName>
    <definedName name="___________je6710" localSheetId="2">#REF!</definedName>
    <definedName name="___________je6710">#REF!</definedName>
    <definedName name="___________TLN01" localSheetId="9">#REF!</definedName>
    <definedName name="___________TLN01" localSheetId="2">#REF!</definedName>
    <definedName name="___________TLN01">#REF!</definedName>
    <definedName name="___________TLN02" localSheetId="9">#REF!</definedName>
    <definedName name="___________TLN02" localSheetId="2">#REF!</definedName>
    <definedName name="___________TLN02">#REF!</definedName>
    <definedName name="___________TLN03" localSheetId="9">#REF!</definedName>
    <definedName name="___________TLN03" localSheetId="2">#REF!</definedName>
    <definedName name="___________TLN03">#REF!</definedName>
    <definedName name="__________je6101" localSheetId="9">#REF!</definedName>
    <definedName name="__________je6101" localSheetId="2">#REF!</definedName>
    <definedName name="__________je6101">#REF!</definedName>
    <definedName name="__________je6168" localSheetId="9">#REF!</definedName>
    <definedName name="__________je6168" localSheetId="2">#REF!</definedName>
    <definedName name="__________je6168">#REF!</definedName>
    <definedName name="__________je6191" localSheetId="9">#REF!</definedName>
    <definedName name="__________je6191" localSheetId="2">#REF!</definedName>
    <definedName name="__________je6191">#REF!</definedName>
    <definedName name="__________je6221" localSheetId="9">#REF!</definedName>
    <definedName name="__________je6221" localSheetId="2">#REF!</definedName>
    <definedName name="__________je6221">#REF!</definedName>
    <definedName name="__________JE6222" localSheetId="9">#REF!</definedName>
    <definedName name="__________JE6222" localSheetId="2">#REF!</definedName>
    <definedName name="__________JE6222">#REF!</definedName>
    <definedName name="__________je6223" localSheetId="9">#REF!</definedName>
    <definedName name="__________je6223" localSheetId="2">#REF!</definedName>
    <definedName name="__________je6223">#REF!</definedName>
    <definedName name="__________je6710" localSheetId="9">#REF!</definedName>
    <definedName name="__________je6710" localSheetId="2">#REF!</definedName>
    <definedName name="__________je6710">#REF!</definedName>
    <definedName name="__________TLN01" localSheetId="9">#REF!</definedName>
    <definedName name="__________TLN01" localSheetId="2">#REF!</definedName>
    <definedName name="__________TLN01">#REF!</definedName>
    <definedName name="__________TLN02" localSheetId="9">#REF!</definedName>
    <definedName name="__________TLN02" localSheetId="2">#REF!</definedName>
    <definedName name="__________TLN02">#REF!</definedName>
    <definedName name="__________TLN03" localSheetId="9">#REF!</definedName>
    <definedName name="__________TLN03" localSheetId="2">#REF!</definedName>
    <definedName name="__________TLN03">#REF!</definedName>
    <definedName name="_________je6101" localSheetId="9">#REF!</definedName>
    <definedName name="_________je6101" localSheetId="2">#REF!</definedName>
    <definedName name="_________je6101">#REF!</definedName>
    <definedName name="_________je6168" localSheetId="9">#REF!</definedName>
    <definedName name="_________je6168" localSheetId="2">#REF!</definedName>
    <definedName name="_________je6168">#REF!</definedName>
    <definedName name="_________je6191" localSheetId="9">#REF!</definedName>
    <definedName name="_________je6191" localSheetId="2">#REF!</definedName>
    <definedName name="_________je6191">#REF!</definedName>
    <definedName name="_________je6221" localSheetId="9">#REF!</definedName>
    <definedName name="_________je6221" localSheetId="2">#REF!</definedName>
    <definedName name="_________je6221">#REF!</definedName>
    <definedName name="_________JE6222" localSheetId="9">#REF!</definedName>
    <definedName name="_________JE6222" localSheetId="2">#REF!</definedName>
    <definedName name="_________JE6222">#REF!</definedName>
    <definedName name="_________je6223" localSheetId="9">#REF!</definedName>
    <definedName name="_________je6223" localSheetId="2">#REF!</definedName>
    <definedName name="_________je6223">#REF!</definedName>
    <definedName name="_________je6710" localSheetId="9">#REF!</definedName>
    <definedName name="_________je6710" localSheetId="2">#REF!</definedName>
    <definedName name="_________je6710">#REF!</definedName>
    <definedName name="_________TLN01" localSheetId="9">#REF!</definedName>
    <definedName name="_________TLN01" localSheetId="2">#REF!</definedName>
    <definedName name="_________TLN01">#REF!</definedName>
    <definedName name="_________TLN02" localSheetId="9">#REF!</definedName>
    <definedName name="_________TLN02" localSheetId="2">#REF!</definedName>
    <definedName name="_________TLN02">#REF!</definedName>
    <definedName name="_________TLN03" localSheetId="9">#REF!</definedName>
    <definedName name="_________TLN03" localSheetId="2">#REF!</definedName>
    <definedName name="_________TLN03">#REF!</definedName>
    <definedName name="________je6101" localSheetId="9">#REF!</definedName>
    <definedName name="________je6101" localSheetId="2">#REF!</definedName>
    <definedName name="________je6101">#REF!</definedName>
    <definedName name="________je6168" localSheetId="9">#REF!</definedName>
    <definedName name="________je6168" localSheetId="2">#REF!</definedName>
    <definedName name="________je6168">#REF!</definedName>
    <definedName name="________je6191" localSheetId="9">#REF!</definedName>
    <definedName name="________je6191" localSheetId="2">#REF!</definedName>
    <definedName name="________je6191">#REF!</definedName>
    <definedName name="________je6221" localSheetId="9">#REF!</definedName>
    <definedName name="________je6221" localSheetId="2">#REF!</definedName>
    <definedName name="________je6221">#REF!</definedName>
    <definedName name="________JE6222" localSheetId="9">#REF!</definedName>
    <definedName name="________JE6222" localSheetId="2">#REF!</definedName>
    <definedName name="________JE6222">#REF!</definedName>
    <definedName name="________je6223" localSheetId="9">#REF!</definedName>
    <definedName name="________je6223" localSheetId="2">#REF!</definedName>
    <definedName name="________je6223">#REF!</definedName>
    <definedName name="________je6710" localSheetId="9">#REF!</definedName>
    <definedName name="________je6710" localSheetId="2">#REF!</definedName>
    <definedName name="________je6710">#REF!</definedName>
    <definedName name="________TLN01" localSheetId="9">#REF!</definedName>
    <definedName name="________TLN01" localSheetId="2">#REF!</definedName>
    <definedName name="________TLN01">#REF!</definedName>
    <definedName name="________TLN02" localSheetId="9">#REF!</definedName>
    <definedName name="________TLN02" localSheetId="2">#REF!</definedName>
    <definedName name="________TLN02">#REF!</definedName>
    <definedName name="________TLN03" localSheetId="9">#REF!</definedName>
    <definedName name="________TLN03" localSheetId="2">#REF!</definedName>
    <definedName name="________TLN03">#REF!</definedName>
    <definedName name="_______je6101" localSheetId="9">#REF!</definedName>
    <definedName name="_______je6101" localSheetId="2">#REF!</definedName>
    <definedName name="_______je6101">#REF!</definedName>
    <definedName name="_______je6168" localSheetId="9">#REF!</definedName>
    <definedName name="_______je6168" localSheetId="2">#REF!</definedName>
    <definedName name="_______je6168">#REF!</definedName>
    <definedName name="_______je6191" localSheetId="9">#REF!</definedName>
    <definedName name="_______je6191" localSheetId="2">#REF!</definedName>
    <definedName name="_______je6191">#REF!</definedName>
    <definedName name="_______je6221" localSheetId="9">#REF!</definedName>
    <definedName name="_______je6221" localSheetId="2">#REF!</definedName>
    <definedName name="_______je6221">#REF!</definedName>
    <definedName name="_______JE6222" localSheetId="9">#REF!</definedName>
    <definedName name="_______JE6222" localSheetId="2">#REF!</definedName>
    <definedName name="_______JE6222">#REF!</definedName>
    <definedName name="_______je6223" localSheetId="9">#REF!</definedName>
    <definedName name="_______je6223" localSheetId="2">#REF!</definedName>
    <definedName name="_______je6223">#REF!</definedName>
    <definedName name="_______je6710" localSheetId="9">#REF!</definedName>
    <definedName name="_______je6710" localSheetId="2">#REF!</definedName>
    <definedName name="_______je6710">#REF!</definedName>
    <definedName name="_______TLN01" localSheetId="9">#REF!</definedName>
    <definedName name="_______TLN01" localSheetId="2">#REF!</definedName>
    <definedName name="_______TLN01">#REF!</definedName>
    <definedName name="_______TLN02" localSheetId="9">#REF!</definedName>
    <definedName name="_______TLN02" localSheetId="2">#REF!</definedName>
    <definedName name="_______TLN02">#REF!</definedName>
    <definedName name="_______TLN03" localSheetId="9">#REF!</definedName>
    <definedName name="_______TLN03" localSheetId="2">#REF!</definedName>
    <definedName name="_______TLN03">#REF!</definedName>
    <definedName name="______je6101" localSheetId="9">#REF!</definedName>
    <definedName name="______je6101" localSheetId="2">#REF!</definedName>
    <definedName name="______je6101">#REF!</definedName>
    <definedName name="______je6168" localSheetId="9">#REF!</definedName>
    <definedName name="______je6168" localSheetId="2">#REF!</definedName>
    <definedName name="______je6168">#REF!</definedName>
    <definedName name="______je6191" localSheetId="9">#REF!</definedName>
    <definedName name="______je6191" localSheetId="2">#REF!</definedName>
    <definedName name="______je6191">#REF!</definedName>
    <definedName name="______je6221" localSheetId="9">#REF!</definedName>
    <definedName name="______je6221" localSheetId="2">#REF!</definedName>
    <definedName name="______je6221">#REF!</definedName>
    <definedName name="______JE6222" localSheetId="9">#REF!</definedName>
    <definedName name="______JE6222" localSheetId="2">#REF!</definedName>
    <definedName name="______JE6222">#REF!</definedName>
    <definedName name="______je6223" localSheetId="9">#REF!</definedName>
    <definedName name="______je6223" localSheetId="2">#REF!</definedName>
    <definedName name="______je6223">#REF!</definedName>
    <definedName name="______je6710" localSheetId="9">#REF!</definedName>
    <definedName name="______je6710" localSheetId="2">#REF!</definedName>
    <definedName name="______je6710">#REF!</definedName>
    <definedName name="______TLN01" localSheetId="9">#REF!</definedName>
    <definedName name="______TLN01" localSheetId="2">#REF!</definedName>
    <definedName name="______TLN01">#REF!</definedName>
    <definedName name="______TLN02" localSheetId="9">#REF!</definedName>
    <definedName name="______TLN02" localSheetId="2">#REF!</definedName>
    <definedName name="______TLN02">#REF!</definedName>
    <definedName name="______TLN03" localSheetId="9">#REF!</definedName>
    <definedName name="______TLN03" localSheetId="2">#REF!</definedName>
    <definedName name="______TLN03">#REF!</definedName>
    <definedName name="_____je6101" localSheetId="9">#REF!</definedName>
    <definedName name="_____je6101" localSheetId="2">#REF!</definedName>
    <definedName name="_____je6101">#REF!</definedName>
    <definedName name="_____je6168" localSheetId="9">#REF!</definedName>
    <definedName name="_____je6168" localSheetId="2">#REF!</definedName>
    <definedName name="_____je6168">#REF!</definedName>
    <definedName name="_____je6191" localSheetId="9">#REF!</definedName>
    <definedName name="_____je6191" localSheetId="2">#REF!</definedName>
    <definedName name="_____je6191">#REF!</definedName>
    <definedName name="_____je6221" localSheetId="9">#REF!</definedName>
    <definedName name="_____je6221" localSheetId="2">#REF!</definedName>
    <definedName name="_____je6221">#REF!</definedName>
    <definedName name="_____JE6222" localSheetId="9">#REF!</definedName>
    <definedName name="_____JE6222" localSheetId="2">#REF!</definedName>
    <definedName name="_____JE6222">#REF!</definedName>
    <definedName name="_____je6223" localSheetId="9">#REF!</definedName>
    <definedName name="_____je6223" localSheetId="2">#REF!</definedName>
    <definedName name="_____je6223">#REF!</definedName>
    <definedName name="_____je6710" localSheetId="9">#REF!</definedName>
    <definedName name="_____je6710" localSheetId="2">#REF!</definedName>
    <definedName name="_____je6710">#REF!</definedName>
    <definedName name="_____TLN01" localSheetId="9">#REF!</definedName>
    <definedName name="_____TLN01" localSheetId="2">#REF!</definedName>
    <definedName name="_____TLN01">#REF!</definedName>
    <definedName name="_____TLN02" localSheetId="9">#REF!</definedName>
    <definedName name="_____TLN02" localSheetId="2">#REF!</definedName>
    <definedName name="_____TLN02">#REF!</definedName>
    <definedName name="_____TLN03" localSheetId="9">#REF!</definedName>
    <definedName name="_____TLN03" localSheetId="2">#REF!</definedName>
    <definedName name="_____TLN03">#REF!</definedName>
    <definedName name="____asd2">'[1]O &amp; M'!$T$5</definedName>
    <definedName name="____je6101" localSheetId="9">#REF!</definedName>
    <definedName name="____je6101" localSheetId="2">#REF!</definedName>
    <definedName name="____je6101">#REF!</definedName>
    <definedName name="____je6168" localSheetId="9">#REF!</definedName>
    <definedName name="____je6168" localSheetId="2">#REF!</definedName>
    <definedName name="____je6168">#REF!</definedName>
    <definedName name="____je6191" localSheetId="9">#REF!</definedName>
    <definedName name="____je6191" localSheetId="2">#REF!</definedName>
    <definedName name="____je6191">#REF!</definedName>
    <definedName name="____je6221" localSheetId="9">#REF!</definedName>
    <definedName name="____je6221" localSheetId="2">#REF!</definedName>
    <definedName name="____je6221">#REF!</definedName>
    <definedName name="____JE6222" localSheetId="9">#REF!</definedName>
    <definedName name="____JE6222" localSheetId="2">#REF!</definedName>
    <definedName name="____JE6222">#REF!</definedName>
    <definedName name="____je6223" localSheetId="9">#REF!</definedName>
    <definedName name="____je6223" localSheetId="2">#REF!</definedName>
    <definedName name="____je6223">#REF!</definedName>
    <definedName name="____je6710" localSheetId="9">#REF!</definedName>
    <definedName name="____je6710" localSheetId="2">#REF!</definedName>
    <definedName name="____je6710">#REF!</definedName>
    <definedName name="____TLN01" localSheetId="9">#REF!</definedName>
    <definedName name="____TLN01" localSheetId="2">#REF!</definedName>
    <definedName name="____TLN01">#REF!</definedName>
    <definedName name="____TLN02" localSheetId="9">#REF!</definedName>
    <definedName name="____TLN02" localSheetId="2">#REF!</definedName>
    <definedName name="____TLN02">#REF!</definedName>
    <definedName name="____TLN03" localSheetId="9">#REF!</definedName>
    <definedName name="____TLN03" localSheetId="2">#REF!</definedName>
    <definedName name="____TLN03">#REF!</definedName>
    <definedName name="___1998" localSheetId="9">'[2]A.7 Phase Shifter'!#REF!</definedName>
    <definedName name="___1998" localSheetId="2">'[2]A.7 Phase Shifter'!#REF!</definedName>
    <definedName name="___1998">'[3]Phase Shifter'!#REF!</definedName>
    <definedName name="___asd2">'[1]O &amp; M'!$T$5</definedName>
    <definedName name="___je6101" localSheetId="9">#REF!</definedName>
    <definedName name="___je6101" localSheetId="2">#REF!</definedName>
    <definedName name="___je6101">#REF!</definedName>
    <definedName name="___je6168" localSheetId="9">#REF!</definedName>
    <definedName name="___je6168" localSheetId="2">#REF!</definedName>
    <definedName name="___je6168">#REF!</definedName>
    <definedName name="___je6191" localSheetId="9">#REF!</definedName>
    <definedName name="___je6191" localSheetId="2">#REF!</definedName>
    <definedName name="___je6191">#REF!</definedName>
    <definedName name="___je6221" localSheetId="9">#REF!</definedName>
    <definedName name="___je6221" localSheetId="2">#REF!</definedName>
    <definedName name="___je6221">#REF!</definedName>
    <definedName name="___JE6222" localSheetId="9">#REF!</definedName>
    <definedName name="___JE6222" localSheetId="2">#REF!</definedName>
    <definedName name="___JE6222">#REF!</definedName>
    <definedName name="___je6223" localSheetId="9">#REF!</definedName>
    <definedName name="___je6223" localSheetId="2">#REF!</definedName>
    <definedName name="___je6223">#REF!</definedName>
    <definedName name="___je6710" localSheetId="9">#REF!</definedName>
    <definedName name="___je6710" localSheetId="2">#REF!</definedName>
    <definedName name="___je6710">#REF!</definedName>
    <definedName name="___TLN01" localSheetId="9">#REF!</definedName>
    <definedName name="___TLN01" localSheetId="2">#REF!</definedName>
    <definedName name="___TLN01">#REF!</definedName>
    <definedName name="___TLN02" localSheetId="9">#REF!</definedName>
    <definedName name="___TLN02" localSheetId="2">#REF!</definedName>
    <definedName name="___TLN02">#REF!</definedName>
    <definedName name="___TLN03" localSheetId="9">#REF!</definedName>
    <definedName name="___TLN03" localSheetId="2">#REF!</definedName>
    <definedName name="___TLN03">#REF!</definedName>
    <definedName name="__1998" localSheetId="9">#REF!</definedName>
    <definedName name="__1998" localSheetId="2">#REF!</definedName>
    <definedName name="__1998">#REF!</definedName>
    <definedName name="__Apr99" localSheetId="9">#REF!</definedName>
    <definedName name="__Apr99" localSheetId="2">#REF!</definedName>
    <definedName name="__Apr99">#REF!</definedName>
    <definedName name="__asd2">'[1]O &amp; M'!$T$5</definedName>
    <definedName name="__Aug99" localSheetId="9">#REF!</definedName>
    <definedName name="__Aug99" localSheetId="2">#REF!</definedName>
    <definedName name="__Aug99">#REF!</definedName>
    <definedName name="__DAT1" localSheetId="9">'[4]Trial Balance'!#REF!</definedName>
    <definedName name="__DAT1" localSheetId="2">'[4]Trial Balance'!#REF!</definedName>
    <definedName name="__DAT1">'[4]Trial Balance'!#REF!</definedName>
    <definedName name="__DAT2" localSheetId="9">'[4]Trial Balance'!#REF!</definedName>
    <definedName name="__DAT2" localSheetId="2">'[4]Trial Balance'!#REF!</definedName>
    <definedName name="__DAT2">'[4]Trial Balance'!#REF!</definedName>
    <definedName name="__DAT6" localSheetId="9">'[4]Trial Balance'!#REF!</definedName>
    <definedName name="__DAT6" localSheetId="2">'[4]Trial Balance'!#REF!</definedName>
    <definedName name="__DAT6">'[4]Trial Balance'!#REF!</definedName>
    <definedName name="__DAT7" localSheetId="9">'[4]Trial Balance'!#REF!</definedName>
    <definedName name="__DAT7" localSheetId="2">'[4]Trial Balance'!#REF!</definedName>
    <definedName name="__DAT7">'[4]Trial Balance'!#REF!</definedName>
    <definedName name="__Dec99" localSheetId="9">#REF!</definedName>
    <definedName name="__Dec99" localSheetId="2">#REF!</definedName>
    <definedName name="__Dec99">#REF!</definedName>
    <definedName name="__ERR2" localSheetId="9">#REF!</definedName>
    <definedName name="__ERR2" localSheetId="2">#REF!</definedName>
    <definedName name="__ERR2">#REF!</definedName>
    <definedName name="__ERR3" localSheetId="9">#REF!</definedName>
    <definedName name="__ERR3" localSheetId="2">#REF!</definedName>
    <definedName name="__ERR3">#REF!</definedName>
    <definedName name="__Feb99" localSheetId="9">#REF!</definedName>
    <definedName name="__Feb99" localSheetId="2">#REF!</definedName>
    <definedName name="__Feb99">#REF!</definedName>
    <definedName name="__Jan99" localSheetId="9">#REF!</definedName>
    <definedName name="__Jan99" localSheetId="2">#REF!</definedName>
    <definedName name="__Jan99">#REF!</definedName>
    <definedName name="__je6101" localSheetId="9">#REF!</definedName>
    <definedName name="__je6101" localSheetId="2">#REF!</definedName>
    <definedName name="__je6101">#REF!</definedName>
    <definedName name="__je6168" localSheetId="9">#REF!</definedName>
    <definedName name="__je6168" localSheetId="2">#REF!</definedName>
    <definedName name="__je6168">#REF!</definedName>
    <definedName name="__je6191" localSheetId="9">#REF!</definedName>
    <definedName name="__je6191" localSheetId="2">#REF!</definedName>
    <definedName name="__je6191">#REF!</definedName>
    <definedName name="__je6221" localSheetId="9">#REF!</definedName>
    <definedName name="__je6221" localSheetId="2">#REF!</definedName>
    <definedName name="__je6221">#REF!</definedName>
    <definedName name="__JE6222" localSheetId="9">#REF!</definedName>
    <definedName name="__JE6222" localSheetId="2">#REF!</definedName>
    <definedName name="__JE6222">#REF!</definedName>
    <definedName name="__je6223" localSheetId="9">#REF!</definedName>
    <definedName name="__je6223" localSheetId="2">#REF!</definedName>
    <definedName name="__je6223">#REF!</definedName>
    <definedName name="__je6710" localSheetId="9">#REF!</definedName>
    <definedName name="__je6710" localSheetId="2">#REF!</definedName>
    <definedName name="__je6710">#REF!</definedName>
    <definedName name="__Jul99" localSheetId="9">#REF!</definedName>
    <definedName name="__Jul99" localSheetId="2">#REF!</definedName>
    <definedName name="__Jul99">#REF!</definedName>
    <definedName name="__Jun99" localSheetId="9">#REF!</definedName>
    <definedName name="__Jun99" localSheetId="2">#REF!</definedName>
    <definedName name="__Jun99">#REF!</definedName>
    <definedName name="__Mar99" localSheetId="9">#REF!</definedName>
    <definedName name="__Mar99" localSheetId="2">#REF!</definedName>
    <definedName name="__Mar99">#REF!</definedName>
    <definedName name="__May99" localSheetId="9">#REF!</definedName>
    <definedName name="__May99" localSheetId="2">#REF!</definedName>
    <definedName name="__May99">#REF!</definedName>
    <definedName name="__Nov99" localSheetId="9">#REF!</definedName>
    <definedName name="__Nov99" localSheetId="2">#REF!</definedName>
    <definedName name="__Nov99">#REF!</definedName>
    <definedName name="__Oct99" localSheetId="9">#REF!</definedName>
    <definedName name="__Oct99" localSheetId="2">#REF!</definedName>
    <definedName name="__Oct99">#REF!</definedName>
    <definedName name="__Sep99" localSheetId="9">#REF!</definedName>
    <definedName name="__Sep99" localSheetId="2">#REF!</definedName>
    <definedName name="__Sep99">#REF!</definedName>
    <definedName name="__TLN01" localSheetId="9">#REF!</definedName>
    <definedName name="__TLN01" localSheetId="2">#REF!</definedName>
    <definedName name="__TLN01">#REF!</definedName>
    <definedName name="__TLN02" localSheetId="9">#REF!</definedName>
    <definedName name="__TLN02" localSheetId="2">#REF!</definedName>
    <definedName name="__TLN02">#REF!</definedName>
    <definedName name="__TLN03" localSheetId="9">#REF!</definedName>
    <definedName name="__TLN03" localSheetId="2">#REF!</definedName>
    <definedName name="__TLN03">#REF!</definedName>
    <definedName name="_000_S">#REF!</definedName>
    <definedName name="_010_" localSheetId="9">[5]Lookup_Tables!#REF!</definedName>
    <definedName name="_010_" localSheetId="2">[5]Lookup_Tables!#REF!</definedName>
    <definedName name="_010_">[5]Lookup_Tables!#REF!</definedName>
    <definedName name="_010_ST000905150921000" localSheetId="9">[5]Lookup_Tables!#REF!</definedName>
    <definedName name="_010_ST000905150921000" localSheetId="2">[5]Lookup_Tables!#REF!</definedName>
    <definedName name="_010_ST000905150921000">[5]Lookup_Tables!#REF!</definedName>
    <definedName name="_010_ST7000905150" localSheetId="9">[5]Lookup_Tables!#REF!</definedName>
    <definedName name="_010_ST7000905150" localSheetId="2">[5]Lookup_Tables!#REF!</definedName>
    <definedName name="_010_ST7000905150">[5]Lookup_Tables!#REF!</definedName>
    <definedName name="_010_ST7000905150921000" localSheetId="9">[5]Lookup_Tables!#REF!</definedName>
    <definedName name="_010_ST7000905150921000" localSheetId="2">[5]Lookup_Tables!#REF!</definedName>
    <definedName name="_010_ST7000905150921000">[5]Lookup_Tables!#REF!</definedName>
    <definedName name="_020_" localSheetId="9">[5]Lookup_Tables!#REF!</definedName>
    <definedName name="_020_" localSheetId="2">[5]Lookup_Tables!#REF!</definedName>
    <definedName name="_020_">[5]Lookup_Tables!#REF!</definedName>
    <definedName name="_020_ST7000905150" localSheetId="9">[5]Lookup_Tables!#REF!</definedName>
    <definedName name="_020_ST7000905150" localSheetId="2">[5]Lookup_Tables!#REF!</definedName>
    <definedName name="_020_ST7000905150">[5]Lookup_Tables!#REF!</definedName>
    <definedName name="_020_ST7000905150921000" localSheetId="9">[5]Lookup_Tables!#REF!</definedName>
    <definedName name="_020_ST7000905150921000" localSheetId="2">[5]Lookup_Tables!#REF!</definedName>
    <definedName name="_020_ST7000905150921000">[5]Lookup_Tables!#REF!</definedName>
    <definedName name="_0300Genco">[6]Genco!$A$22:$C$299</definedName>
    <definedName name="_0300HLPCorp">'[6]HLP Corp'!$A$22:$C$195</definedName>
    <definedName name="_0300HLPDivision">'[6]HLP Division'!$A$22:$C$264</definedName>
    <definedName name="_0300Nuclear">[6]Nuclear!$A$22:$C$97</definedName>
    <definedName name="_0300Retail">[6]Retail!$A$22:$C$46</definedName>
    <definedName name="_0300SS">'[6]Shared Services'!$A$22:$C$193</definedName>
    <definedName name="_031_" localSheetId="9">[5]Lookup_Tables!#REF!</definedName>
    <definedName name="_031_" localSheetId="2">[5]Lookup_Tables!#REF!</definedName>
    <definedName name="_031_">[5]Lookup_Tables!#REF!</definedName>
    <definedName name="_031_SS0400900003" localSheetId="9">[5]Lookup_Tables!#REF!</definedName>
    <definedName name="_031_SS0400900003" localSheetId="2">[5]Lookup_Tables!#REF!</definedName>
    <definedName name="_031_SS0400900003">[5]Lookup_Tables!#REF!</definedName>
    <definedName name="_031_SS0400900003921000" localSheetId="9">[5]Lookup_Tables!#REF!</definedName>
    <definedName name="_031_SS0400900003921000" localSheetId="2">[5]Lookup_Tables!#REF!</definedName>
    <definedName name="_031_SS0400900003921000">[5]Lookup_Tables!#REF!</definedName>
    <definedName name="_032_" localSheetId="9">[5]Lookup_Tables!#REF!</definedName>
    <definedName name="_032_" localSheetId="2">[5]Lookup_Tables!#REF!</definedName>
    <definedName name="_032_">[5]Lookup_Tables!#REF!</definedName>
    <definedName name="_032_ST7000905150" localSheetId="9">[5]Lookup_Tables!#REF!</definedName>
    <definedName name="_032_ST7000905150" localSheetId="2">[5]Lookup_Tables!#REF!</definedName>
    <definedName name="_032_ST7000905150">[5]Lookup_Tables!#REF!</definedName>
    <definedName name="_032_ST7000905150921000" localSheetId="9">[5]Lookup_Tables!#REF!</definedName>
    <definedName name="_032_ST7000905150921000" localSheetId="2">[5]Lookup_Tables!#REF!</definedName>
    <definedName name="_032_ST7000905150921000">[5]Lookup_Tables!#REF!</definedName>
    <definedName name="_033_" localSheetId="9">[5]Lookup_Tables!#REF!</definedName>
    <definedName name="_033_" localSheetId="2">[5]Lookup_Tables!#REF!</definedName>
    <definedName name="_033_">[5]Lookup_Tables!#REF!</definedName>
    <definedName name="_033_ST7000905150" localSheetId="9">[5]Lookup_Tables!#REF!</definedName>
    <definedName name="_033_ST7000905150" localSheetId="2">[5]Lookup_Tables!#REF!</definedName>
    <definedName name="_033_ST7000905150">[5]Lookup_Tables!#REF!</definedName>
    <definedName name="_033_ST7000905150921000" localSheetId="9">[5]Lookup_Tables!#REF!</definedName>
    <definedName name="_033_ST7000905150921000" localSheetId="2">[5]Lookup_Tables!#REF!</definedName>
    <definedName name="_033_ST7000905150921000">[5]Lookup_Tables!#REF!</definedName>
    <definedName name="_034_" localSheetId="9">[5]Lookup_Tables!#REF!</definedName>
    <definedName name="_034_" localSheetId="2">[5]Lookup_Tables!#REF!</definedName>
    <definedName name="_034_">[5]Lookup_Tables!#REF!</definedName>
    <definedName name="_034_ST7000905150" localSheetId="9">[5]Lookup_Tables!#REF!</definedName>
    <definedName name="_034_ST7000905150" localSheetId="2">[5]Lookup_Tables!#REF!</definedName>
    <definedName name="_034_ST7000905150">[5]Lookup_Tables!#REF!</definedName>
    <definedName name="_034_ST7000905150921000" localSheetId="9">[5]Lookup_Tables!#REF!</definedName>
    <definedName name="_034_ST7000905150921000" localSheetId="2">[5]Lookup_Tables!#REF!</definedName>
    <definedName name="_034_ST7000905150921000">[5]Lookup_Tables!#REF!</definedName>
    <definedName name="_041_" localSheetId="9">[5]Lookup_Tables!#REF!</definedName>
    <definedName name="_041_" localSheetId="2">[5]Lookup_Tables!#REF!</definedName>
    <definedName name="_041_">[5]Lookup_Tables!#REF!</definedName>
    <definedName name="_041_ST7000905000" localSheetId="9">[5]Lookup_Tables!#REF!</definedName>
    <definedName name="_041_ST7000905000" localSheetId="2">[5]Lookup_Tables!#REF!</definedName>
    <definedName name="_041_ST7000905000">[5]Lookup_Tables!#REF!</definedName>
    <definedName name="_041_ST7000905000921000" localSheetId="9">[5]Lookup_Tables!#REF!</definedName>
    <definedName name="_041_ST7000905000921000" localSheetId="2">[5]Lookup_Tables!#REF!</definedName>
    <definedName name="_041_ST7000905000921000">[5]Lookup_Tables!#REF!</definedName>
    <definedName name="_055_ST7000905150" localSheetId="9">[5]Lookup_Tables!#REF!</definedName>
    <definedName name="_055_ST7000905150" localSheetId="2">[5]Lookup_Tables!#REF!</definedName>
    <definedName name="_055_ST7000905150">[5]Lookup_Tables!#REF!</definedName>
    <definedName name="_055_ST7000905150935000" localSheetId="9">[5]Lookup_Tables!#REF!</definedName>
    <definedName name="_055_ST7000905150935000" localSheetId="2">[5]Lookup_Tables!#REF!</definedName>
    <definedName name="_055_ST7000905150935000">[5]Lookup_Tables!#REF!</definedName>
    <definedName name="_056_ST0400900008165000" localSheetId="9">[5]Lookup_Tables!#REF!</definedName>
    <definedName name="_056_ST0400900008165000" localSheetId="2">[5]Lookup_Tables!#REF!</definedName>
    <definedName name="_056_ST0400900008165000">[5]Lookup_Tables!#REF!</definedName>
    <definedName name="_070_" localSheetId="9">[5]Lookup_Tables!#REF!</definedName>
    <definedName name="_070_" localSheetId="2">[5]Lookup_Tables!#REF!</definedName>
    <definedName name="_070_">[5]Lookup_Tables!#REF!</definedName>
    <definedName name="_070_ST7000905150" localSheetId="9">[5]Lookup_Tables!#REF!</definedName>
    <definedName name="_070_ST7000905150" localSheetId="2">[5]Lookup_Tables!#REF!</definedName>
    <definedName name="_070_ST7000905150">[5]Lookup_Tables!#REF!</definedName>
    <definedName name="_070_ST7000905150923000" localSheetId="9">[5]Lookup_Tables!#REF!</definedName>
    <definedName name="_070_ST7000905150923000" localSheetId="2">[5]Lookup_Tables!#REF!</definedName>
    <definedName name="_070_ST7000905150923000">[5]Lookup_Tables!#REF!</definedName>
    <definedName name="_085_" localSheetId="9">[5]Lookup_Tables!#REF!</definedName>
    <definedName name="_085_" localSheetId="2">[5]Lookup_Tables!#REF!</definedName>
    <definedName name="_085_">[5]Lookup_Tables!#REF!</definedName>
    <definedName name="_085_ST0400905170" localSheetId="9">[5]Lookup_Tables!#REF!</definedName>
    <definedName name="_085_ST0400905170" localSheetId="2">[5]Lookup_Tables!#REF!</definedName>
    <definedName name="_085_ST0400905170">[5]Lookup_Tables!#REF!</definedName>
    <definedName name="_085_ST0400905170923000" localSheetId="9">[5]Lookup_Tables!#REF!</definedName>
    <definedName name="_085_ST0400905170923000" localSheetId="2">[5]Lookup_Tables!#REF!</definedName>
    <definedName name="_085_ST0400905170923000">[5]Lookup_Tables!#REF!</definedName>
    <definedName name="_085_ST7000905150" localSheetId="9">[5]Lookup_Tables!#REF!</definedName>
    <definedName name="_085_ST7000905150" localSheetId="2">[5]Lookup_Tables!#REF!</definedName>
    <definedName name="_085_ST7000905150">[5]Lookup_Tables!#REF!</definedName>
    <definedName name="_085_ST7000905150923000" localSheetId="9">[5]Lookup_Tables!#REF!</definedName>
    <definedName name="_085_ST7000905150923000" localSheetId="2">[5]Lookup_Tables!#REF!</definedName>
    <definedName name="_085_ST7000905150923000">[5]Lookup_Tables!#REF!</definedName>
    <definedName name="_088_" localSheetId="9">[5]Lookup_Tables!#REF!</definedName>
    <definedName name="_088_" localSheetId="2">[5]Lookup_Tables!#REF!</definedName>
    <definedName name="_088_">[5]Lookup_Tables!#REF!</definedName>
    <definedName name="_088_ST7000905150" localSheetId="9">[5]Lookup_Tables!#REF!</definedName>
    <definedName name="_088_ST7000905150" localSheetId="2">[5]Lookup_Tables!#REF!</definedName>
    <definedName name="_088_ST7000905150">[5]Lookup_Tables!#REF!</definedName>
    <definedName name="_088_ST7000905150923000" localSheetId="9">[5]Lookup_Tables!#REF!</definedName>
    <definedName name="_088_ST7000905150923000" localSheetId="2">[5]Lookup_Tables!#REF!</definedName>
    <definedName name="_088_ST7000905150923000">[5]Lookup_Tables!#REF!</definedName>
    <definedName name="_090_" localSheetId="9">[5]Lookup_Tables!#REF!</definedName>
    <definedName name="_090_" localSheetId="2">[5]Lookup_Tables!#REF!</definedName>
    <definedName name="_090_">[5]Lookup_Tables!#REF!</definedName>
    <definedName name="_090_HL7500903750" localSheetId="9">[5]Lookup_Tables!#REF!</definedName>
    <definedName name="_090_HL7500903750" localSheetId="2">[5]Lookup_Tables!#REF!</definedName>
    <definedName name="_090_HL7500903750">[5]Lookup_Tables!#REF!</definedName>
    <definedName name="_090_HL7500903750923000" localSheetId="9">[5]Lookup_Tables!#REF!</definedName>
    <definedName name="_090_HL7500903750923000" localSheetId="2">[5]Lookup_Tables!#REF!</definedName>
    <definedName name="_090_HL7500903750923000">[5]Lookup_Tables!#REF!</definedName>
    <definedName name="_10" localSheetId="9">#REF!</definedName>
    <definedName name="_10" localSheetId="2">#REF!</definedName>
    <definedName name="_10">#REF!</definedName>
    <definedName name="_107000" localSheetId="9">#REF!</definedName>
    <definedName name="_107000" localSheetId="2">#REF!</definedName>
    <definedName name="_107000">#REF!</definedName>
    <definedName name="_13A_UNADJ_ALLOCAT" localSheetId="9">#REF!</definedName>
    <definedName name="_13A_UNADJ_ALLOCAT" localSheetId="2">#REF!</definedName>
    <definedName name="_13A_UNADJ_ALLOCAT">#REF!</definedName>
    <definedName name="_186200" localSheetId="9">#REF!</definedName>
    <definedName name="_186200" localSheetId="2">#REF!</definedName>
    <definedName name="_186200">#REF!</definedName>
    <definedName name="_194_" localSheetId="9">[5]Lookup_Tables!#REF!</definedName>
    <definedName name="_194_" localSheetId="2">[5]Lookup_Tables!#REF!</definedName>
    <definedName name="_194_">[5]Lookup_Tables!#REF!</definedName>
    <definedName name="_194_ST7000905150" localSheetId="9">[5]Lookup_Tables!#REF!</definedName>
    <definedName name="_194_ST7000905150" localSheetId="2">[5]Lookup_Tables!#REF!</definedName>
    <definedName name="_194_ST7000905150">[5]Lookup_Tables!#REF!</definedName>
    <definedName name="_194_ST7000905150921000" localSheetId="9">[5]Lookup_Tables!#REF!</definedName>
    <definedName name="_194_ST7000905150921000" localSheetId="2">[5]Lookup_Tables!#REF!</definedName>
    <definedName name="_194_ST7000905150921000">[5]Lookup_Tables!#REF!</definedName>
    <definedName name="_1998" localSheetId="9">#REF!</definedName>
    <definedName name="_1998" localSheetId="2">#REF!</definedName>
    <definedName name="_1998">#REF!</definedName>
    <definedName name="_19A_UNADJ_NM4CP" localSheetId="9">'[7]4CP'!#REF!</definedName>
    <definedName name="_19A_UNADJ_NM4CP" localSheetId="2">'[7]4CP'!#REF!</definedName>
    <definedName name="_19A_UNADJ_NM4CP">'[7]4CP'!#REF!</definedName>
    <definedName name="_1A_ADJ_ALLOCAT" localSheetId="9">#REF!</definedName>
    <definedName name="_1A_ADJ_ALLOCAT" localSheetId="2">#REF!</definedName>
    <definedName name="_1A_ADJ_ALLOCAT">#REF!</definedName>
    <definedName name="_266A" localSheetId="9">#REF!</definedName>
    <definedName name="_266A" localSheetId="2">#REF!</definedName>
    <definedName name="_266A">#REF!</definedName>
    <definedName name="_266B" localSheetId="9">#REF!</definedName>
    <definedName name="_266B" localSheetId="2">#REF!</definedName>
    <definedName name="_266B">#REF!</definedName>
    <definedName name="_270A" localSheetId="9">#REF!</definedName>
    <definedName name="_270A" localSheetId="2">#REF!</definedName>
    <definedName name="_270A">#REF!</definedName>
    <definedName name="_270B" localSheetId="9">#REF!</definedName>
    <definedName name="_270B" localSheetId="2">#REF!</definedName>
    <definedName name="_270B">#REF!</definedName>
    <definedName name="_271A" localSheetId="9">#REF!</definedName>
    <definedName name="_271A" localSheetId="2">#REF!</definedName>
    <definedName name="_271A">#REF!</definedName>
    <definedName name="_271B" localSheetId="9">#REF!</definedName>
    <definedName name="_271B" localSheetId="2">#REF!</definedName>
    <definedName name="_271B">#REF!</definedName>
    <definedName name="_272A" localSheetId="9">#REF!</definedName>
    <definedName name="_272A" localSheetId="2">#REF!</definedName>
    <definedName name="_272A">#REF!</definedName>
    <definedName name="_272B" localSheetId="9">#REF!</definedName>
    <definedName name="_272B" localSheetId="2">#REF!</definedName>
    <definedName name="_272B">#REF!</definedName>
    <definedName name="_273A" localSheetId="9">#REF!</definedName>
    <definedName name="_273A" localSheetId="2">#REF!</definedName>
    <definedName name="_273A">#REF!</definedName>
    <definedName name="_273B" localSheetId="9">#REF!</definedName>
    <definedName name="_273B" localSheetId="2">#REF!</definedName>
    <definedName name="_273B">#REF!</definedName>
    <definedName name="_274A" localSheetId="9">#REF!</definedName>
    <definedName name="_274A" localSheetId="2">#REF!</definedName>
    <definedName name="_274A">#REF!</definedName>
    <definedName name="_274B" localSheetId="9">#REF!</definedName>
    <definedName name="_274B" localSheetId="2">#REF!</definedName>
    <definedName name="_274B">#REF!</definedName>
    <definedName name="_275A" localSheetId="9">#REF!</definedName>
    <definedName name="_275A" localSheetId="2">#REF!</definedName>
    <definedName name="_275A">#REF!</definedName>
    <definedName name="_275B" localSheetId="9">#REF!</definedName>
    <definedName name="_275B" localSheetId="2">#REF!</definedName>
    <definedName name="_275B">#REF!</definedName>
    <definedName name="_280A" localSheetId="9">#REF!</definedName>
    <definedName name="_280A" localSheetId="2">#REF!</definedName>
    <definedName name="_280A">#REF!</definedName>
    <definedName name="_280B" localSheetId="9">#REF!</definedName>
    <definedName name="_280B" localSheetId="2">#REF!</definedName>
    <definedName name="_280B">#REF!</definedName>
    <definedName name="_281A" localSheetId="9">#REF!</definedName>
    <definedName name="_281A" localSheetId="2">#REF!</definedName>
    <definedName name="_281A">#REF!</definedName>
    <definedName name="_281B" localSheetId="9">#REF!</definedName>
    <definedName name="_281B" localSheetId="2">#REF!</definedName>
    <definedName name="_281B">#REF!</definedName>
    <definedName name="_282A" localSheetId="9">#REF!</definedName>
    <definedName name="_282A" localSheetId="2">#REF!</definedName>
    <definedName name="_282A">#REF!</definedName>
    <definedName name="_282B" localSheetId="9">#REF!</definedName>
    <definedName name="_282B" localSheetId="2">#REF!</definedName>
    <definedName name="_282B">#REF!</definedName>
    <definedName name="_283A" localSheetId="9">#REF!</definedName>
    <definedName name="_283A" localSheetId="2">#REF!</definedName>
    <definedName name="_283A">#REF!</definedName>
    <definedName name="_283B" localSheetId="9">#REF!</definedName>
    <definedName name="_283B" localSheetId="2">#REF!</definedName>
    <definedName name="_283B">#REF!</definedName>
    <definedName name="_284A" localSheetId="9">#REF!</definedName>
    <definedName name="_284A" localSheetId="2">#REF!</definedName>
    <definedName name="_284A">#REF!</definedName>
    <definedName name="_284B" localSheetId="9">#REF!</definedName>
    <definedName name="_284B" localSheetId="2">#REF!</definedName>
    <definedName name="_284B">#REF!</definedName>
    <definedName name="_285A" localSheetId="9">#REF!</definedName>
    <definedName name="_285A" localSheetId="2">#REF!</definedName>
    <definedName name="_285A">#REF!</definedName>
    <definedName name="_285B" localSheetId="9">#REF!</definedName>
    <definedName name="_285B" localSheetId="2">#REF!</definedName>
    <definedName name="_285B">#REF!</definedName>
    <definedName name="_290A" localSheetId="9">#REF!</definedName>
    <definedName name="_290A" localSheetId="2">#REF!</definedName>
    <definedName name="_290A">#REF!</definedName>
    <definedName name="_290B" localSheetId="9">#REF!</definedName>
    <definedName name="_290B" localSheetId="2">#REF!</definedName>
    <definedName name="_290B">#REF!</definedName>
    <definedName name="_291A" localSheetId="9">#REF!</definedName>
    <definedName name="_291A" localSheetId="2">#REF!</definedName>
    <definedName name="_291A">#REF!</definedName>
    <definedName name="_291B" localSheetId="9">#REF!</definedName>
    <definedName name="_291B" localSheetId="2">#REF!</definedName>
    <definedName name="_291B">#REF!</definedName>
    <definedName name="_292A" localSheetId="9">#REF!</definedName>
    <definedName name="_292A" localSheetId="2">#REF!</definedName>
    <definedName name="_292A">#REF!</definedName>
    <definedName name="_292B" localSheetId="9">#REF!</definedName>
    <definedName name="_292B" localSheetId="2">#REF!</definedName>
    <definedName name="_292B">#REF!</definedName>
    <definedName name="_293A" localSheetId="9">#REF!</definedName>
    <definedName name="_293A" localSheetId="2">#REF!</definedName>
    <definedName name="_293A">#REF!</definedName>
    <definedName name="_293B" localSheetId="9">#REF!</definedName>
    <definedName name="_293B" localSheetId="2">#REF!</definedName>
    <definedName name="_293B">#REF!</definedName>
    <definedName name="_4201A" localSheetId="9">#REF!</definedName>
    <definedName name="_4201A" localSheetId="2">#REF!</definedName>
    <definedName name="_4201A">#REF!</definedName>
    <definedName name="_4201B" localSheetId="9">#REF!</definedName>
    <definedName name="_4201B" localSheetId="2">#REF!</definedName>
    <definedName name="_4201B">#REF!</definedName>
    <definedName name="_4202A" localSheetId="9">#REF!</definedName>
    <definedName name="_4202A" localSheetId="2">#REF!</definedName>
    <definedName name="_4202A">#REF!</definedName>
    <definedName name="_4202B" localSheetId="9">#REF!</definedName>
    <definedName name="_4202B" localSheetId="2">#REF!</definedName>
    <definedName name="_4202B">#REF!</definedName>
    <definedName name="_4203A" localSheetId="9">#REF!</definedName>
    <definedName name="_4203A" localSheetId="2">#REF!</definedName>
    <definedName name="_4203A">#REF!</definedName>
    <definedName name="_4203B" localSheetId="9">#REF!</definedName>
    <definedName name="_4203B" localSheetId="2">#REF!</definedName>
    <definedName name="_4203B">#REF!</definedName>
    <definedName name="_4204A" localSheetId="9">#REF!</definedName>
    <definedName name="_4204A" localSheetId="2">#REF!</definedName>
    <definedName name="_4204A">#REF!</definedName>
    <definedName name="_4204B" localSheetId="9">#REF!</definedName>
    <definedName name="_4204B" localSheetId="2">#REF!</definedName>
    <definedName name="_4204B">#REF!</definedName>
    <definedName name="_4206A" localSheetId="9">#REF!</definedName>
    <definedName name="_4206A" localSheetId="2">#REF!</definedName>
    <definedName name="_4206A">#REF!</definedName>
    <definedName name="_4206B" localSheetId="9">#REF!</definedName>
    <definedName name="_4206B" localSheetId="2">#REF!</definedName>
    <definedName name="_4206B">#REF!</definedName>
    <definedName name="_4207A" localSheetId="9">#REF!</definedName>
    <definedName name="_4207A" localSheetId="2">#REF!</definedName>
    <definedName name="_4207A">#REF!</definedName>
    <definedName name="_4207B" localSheetId="9">#REF!</definedName>
    <definedName name="_4207B" localSheetId="2">#REF!</definedName>
    <definedName name="_4207B">#REF!</definedName>
    <definedName name="_4208A" localSheetId="9">#REF!</definedName>
    <definedName name="_4208A" localSheetId="2">#REF!</definedName>
    <definedName name="_4208A">#REF!</definedName>
    <definedName name="_4208B" localSheetId="9">#REF!</definedName>
    <definedName name="_4208B" localSheetId="2">#REF!</definedName>
    <definedName name="_4208B">#REF!</definedName>
    <definedName name="_4209A" localSheetId="9">#REF!</definedName>
    <definedName name="_4209A" localSheetId="2">#REF!</definedName>
    <definedName name="_4209A">#REF!</definedName>
    <definedName name="_4209B" localSheetId="9">#REF!</definedName>
    <definedName name="_4209B" localSheetId="2">#REF!</definedName>
    <definedName name="_4209B">#REF!</definedName>
    <definedName name="_4210A" localSheetId="9">#REF!</definedName>
    <definedName name="_4210A" localSheetId="2">#REF!</definedName>
    <definedName name="_4210A">#REF!</definedName>
    <definedName name="_4210B" localSheetId="9">#REF!</definedName>
    <definedName name="_4210B" localSheetId="2">#REF!</definedName>
    <definedName name="_4210B">#REF!</definedName>
    <definedName name="_4211A" localSheetId="9">#REF!</definedName>
    <definedName name="_4211A" localSheetId="2">#REF!</definedName>
    <definedName name="_4211A">#REF!</definedName>
    <definedName name="_4211B" localSheetId="9">#REF!</definedName>
    <definedName name="_4211B" localSheetId="2">#REF!</definedName>
    <definedName name="_4211B">#REF!</definedName>
    <definedName name="_4212A" localSheetId="9">#REF!</definedName>
    <definedName name="_4212A" localSheetId="2">#REF!</definedName>
    <definedName name="_4212A">#REF!</definedName>
    <definedName name="_4212B" localSheetId="9">#REF!</definedName>
    <definedName name="_4212B" localSheetId="2">#REF!</definedName>
    <definedName name="_4212B">#REF!</definedName>
    <definedName name="_4221A" localSheetId="9">#REF!</definedName>
    <definedName name="_4221A" localSheetId="2">#REF!</definedName>
    <definedName name="_4221A">#REF!</definedName>
    <definedName name="_4221B" localSheetId="9">#REF!</definedName>
    <definedName name="_4221B" localSheetId="2">#REF!</definedName>
    <definedName name="_4221B">#REF!</definedName>
    <definedName name="_4222A" localSheetId="9">#REF!</definedName>
    <definedName name="_4222A" localSheetId="2">#REF!</definedName>
    <definedName name="_4222A">#REF!</definedName>
    <definedName name="_4222B" localSheetId="9">#REF!</definedName>
    <definedName name="_4222B" localSheetId="2">#REF!</definedName>
    <definedName name="_4222B">#REF!</definedName>
    <definedName name="_4231A" localSheetId="9">#REF!</definedName>
    <definedName name="_4231A" localSheetId="2">#REF!</definedName>
    <definedName name="_4231A">#REF!</definedName>
    <definedName name="_4231B" localSheetId="9">#REF!</definedName>
    <definedName name="_4231B" localSheetId="2">#REF!</definedName>
    <definedName name="_4231B">#REF!</definedName>
    <definedName name="_4232A" localSheetId="9">#REF!</definedName>
    <definedName name="_4232A" localSheetId="2">#REF!</definedName>
    <definedName name="_4232A">#REF!</definedName>
    <definedName name="_4232B" localSheetId="9">#REF!</definedName>
    <definedName name="_4232B" localSheetId="2">#REF!</definedName>
    <definedName name="_4232B">#REF!</definedName>
    <definedName name="_4234A" localSheetId="9">#REF!</definedName>
    <definedName name="_4234A" localSheetId="2">#REF!</definedName>
    <definedName name="_4234A">#REF!</definedName>
    <definedName name="_4234B" localSheetId="9">#REF!</definedName>
    <definedName name="_4234B" localSheetId="2">#REF!</definedName>
    <definedName name="_4234B">#REF!</definedName>
    <definedName name="_4235A" localSheetId="9">#REF!</definedName>
    <definedName name="_4235A" localSheetId="2">#REF!</definedName>
    <definedName name="_4235A">#REF!</definedName>
    <definedName name="_4235B" localSheetId="9">#REF!</definedName>
    <definedName name="_4235B" localSheetId="2">#REF!</definedName>
    <definedName name="_4235B">#REF!</definedName>
    <definedName name="_4236A" localSheetId="9">#REF!</definedName>
    <definedName name="_4236A" localSheetId="2">#REF!</definedName>
    <definedName name="_4236A">#REF!</definedName>
    <definedName name="_4236B" localSheetId="9">#REF!</definedName>
    <definedName name="_4236B" localSheetId="2">#REF!</definedName>
    <definedName name="_4236B">#REF!</definedName>
    <definedName name="_4240A" localSheetId="9">#REF!</definedName>
    <definedName name="_4240A" localSheetId="2">#REF!</definedName>
    <definedName name="_4240A">#REF!</definedName>
    <definedName name="_4240B" localSheetId="9">#REF!</definedName>
    <definedName name="_4240B" localSheetId="2">#REF!</definedName>
    <definedName name="_4240B">#REF!</definedName>
    <definedName name="_4243A" localSheetId="9">#REF!</definedName>
    <definedName name="_4243A" localSheetId="2">#REF!</definedName>
    <definedName name="_4243A">#REF!</definedName>
    <definedName name="_4245A" localSheetId="9">#REF!</definedName>
    <definedName name="_4245A" localSheetId="2">#REF!</definedName>
    <definedName name="_4245A">#REF!</definedName>
    <definedName name="_4245B" localSheetId="9">#REF!</definedName>
    <definedName name="_4245B" localSheetId="2">#REF!</definedName>
    <definedName name="_4245B">#REF!</definedName>
    <definedName name="_4246A" localSheetId="9">#REF!</definedName>
    <definedName name="_4246A" localSheetId="2">#REF!</definedName>
    <definedName name="_4246A">#REF!</definedName>
    <definedName name="_4246B" localSheetId="9">#REF!</definedName>
    <definedName name="_4246B" localSheetId="2">#REF!</definedName>
    <definedName name="_4246B">#REF!</definedName>
    <definedName name="_4251A" localSheetId="9">#REF!</definedName>
    <definedName name="_4251A" localSheetId="2">#REF!</definedName>
    <definedName name="_4251A">#REF!</definedName>
    <definedName name="_4251B" localSheetId="9">#REF!</definedName>
    <definedName name="_4251B" localSheetId="2">#REF!</definedName>
    <definedName name="_4251B">#REF!</definedName>
    <definedName name="_4251C" localSheetId="9">#REF!</definedName>
    <definedName name="_4251C" localSheetId="2">#REF!</definedName>
    <definedName name="_4251C">#REF!</definedName>
    <definedName name="_4252A" localSheetId="9">#REF!</definedName>
    <definedName name="_4252A" localSheetId="2">#REF!</definedName>
    <definedName name="_4252A">#REF!</definedName>
    <definedName name="_4252B" localSheetId="9">#REF!</definedName>
    <definedName name="_4252B" localSheetId="2">#REF!</definedName>
    <definedName name="_4252B">#REF!</definedName>
    <definedName name="_4255A" localSheetId="9">#REF!</definedName>
    <definedName name="_4255A" localSheetId="2">#REF!</definedName>
    <definedName name="_4255A">#REF!</definedName>
    <definedName name="_4255B" localSheetId="9">#REF!</definedName>
    <definedName name="_4255B" localSheetId="2">#REF!</definedName>
    <definedName name="_4255B">#REF!</definedName>
    <definedName name="_4257A" localSheetId="9">#REF!</definedName>
    <definedName name="_4257A" localSheetId="2">#REF!</definedName>
    <definedName name="_4257A">#REF!</definedName>
    <definedName name="_4257B" localSheetId="9">#REF!</definedName>
    <definedName name="_4257B" localSheetId="2">#REF!</definedName>
    <definedName name="_4257B">#REF!</definedName>
    <definedName name="_4262A" localSheetId="9">#REF!</definedName>
    <definedName name="_4262A" localSheetId="2">#REF!</definedName>
    <definedName name="_4262A">#REF!</definedName>
    <definedName name="_4262B" localSheetId="9">#REF!</definedName>
    <definedName name="_4262B" localSheetId="2">#REF!</definedName>
    <definedName name="_4262B">#REF!</definedName>
    <definedName name="_4265A" localSheetId="9">#REF!</definedName>
    <definedName name="_4265A" localSheetId="2">#REF!</definedName>
    <definedName name="_4265A">#REF!</definedName>
    <definedName name="_4265B" localSheetId="9">#REF!</definedName>
    <definedName name="_4265B" localSheetId="2">#REF!</definedName>
    <definedName name="_4265B">#REF!</definedName>
    <definedName name="_4270A" localSheetId="9">#REF!</definedName>
    <definedName name="_4270A" localSheetId="2">#REF!</definedName>
    <definedName name="_4270A">#REF!</definedName>
    <definedName name="_4270B" localSheetId="9">#REF!</definedName>
    <definedName name="_4270B" localSheetId="2">#REF!</definedName>
    <definedName name="_4270B">#REF!</definedName>
    <definedName name="_4283A" localSheetId="9">#REF!</definedName>
    <definedName name="_4283A" localSheetId="2">#REF!</definedName>
    <definedName name="_4283A">#REF!</definedName>
    <definedName name="_4283B" localSheetId="9">#REF!</definedName>
    <definedName name="_4283B" localSheetId="2">#REF!</definedName>
    <definedName name="_4283B">#REF!</definedName>
    <definedName name="_4290A" localSheetId="9">#REF!</definedName>
    <definedName name="_4290A" localSheetId="2">#REF!</definedName>
    <definedName name="_4290A">#REF!</definedName>
    <definedName name="_4290B" localSheetId="9">#REF!</definedName>
    <definedName name="_4290B" localSheetId="2">#REF!</definedName>
    <definedName name="_4290B">#REF!</definedName>
    <definedName name="_4294A" localSheetId="9">#REF!</definedName>
    <definedName name="_4294A" localSheetId="2">#REF!</definedName>
    <definedName name="_4294A">#REF!</definedName>
    <definedName name="_4294B" localSheetId="9">#REF!</definedName>
    <definedName name="_4294B" localSheetId="2">#REF!</definedName>
    <definedName name="_4294B">#REF!</definedName>
    <definedName name="_4298A" localSheetId="9">#REF!</definedName>
    <definedName name="_4298A" localSheetId="2">#REF!</definedName>
    <definedName name="_4298A">#REF!</definedName>
    <definedName name="_4298B" localSheetId="9">#REF!</definedName>
    <definedName name="_4298B" localSheetId="2">#REF!</definedName>
    <definedName name="_4298B">#REF!</definedName>
    <definedName name="_6146" localSheetId="9">#REF!</definedName>
    <definedName name="_6146" localSheetId="2">#REF!</definedName>
    <definedName name="_6146">#REF!</definedName>
    <definedName name="_6147" localSheetId="9">#REF!</definedName>
    <definedName name="_6147" localSheetId="2">#REF!</definedName>
    <definedName name="_6147">#REF!</definedName>
    <definedName name="_7200" localSheetId="9">#REF!</definedName>
    <definedName name="_7200" localSheetId="2">#REF!</definedName>
    <definedName name="_7200">#REF!</definedName>
    <definedName name="_7800" localSheetId="9">#REF!</definedName>
    <definedName name="_7800" localSheetId="2">#REF!</definedName>
    <definedName name="_7800">#REF!</definedName>
    <definedName name="_8500" localSheetId="9">#REF!</definedName>
    <definedName name="_8500" localSheetId="2">#REF!</definedName>
    <definedName name="_8500">#REF!</definedName>
    <definedName name="_8600" localSheetId="9">#REF!</definedName>
    <definedName name="_8600" localSheetId="2">#REF!</definedName>
    <definedName name="_8600">#REF!</definedName>
    <definedName name="_8700" localSheetId="9">#REF!</definedName>
    <definedName name="_8700" localSheetId="2">#REF!</definedName>
    <definedName name="_8700">#REF!</definedName>
    <definedName name="_8900" localSheetId="9">#REF!</definedName>
    <definedName name="_8900" localSheetId="2">#REF!</definedName>
    <definedName name="_8900">#REF!</definedName>
    <definedName name="_911A" localSheetId="9">#REF!</definedName>
    <definedName name="_911A" localSheetId="2">#REF!</definedName>
    <definedName name="_911A">#REF!</definedName>
    <definedName name="_912A" localSheetId="9">#REF!</definedName>
    <definedName name="_912A" localSheetId="2">#REF!</definedName>
    <definedName name="_912A">#REF!</definedName>
    <definedName name="_921A" localSheetId="9">#REF!</definedName>
    <definedName name="_921A" localSheetId="2">#REF!</definedName>
    <definedName name="_921A">#REF!</definedName>
    <definedName name="_922A" localSheetId="9">#REF!</definedName>
    <definedName name="_922A" localSheetId="2">#REF!</definedName>
    <definedName name="_922A">#REF!</definedName>
    <definedName name="_941XXX" localSheetId="9">#REF!</definedName>
    <definedName name="_941XXX" localSheetId="2">#REF!</definedName>
    <definedName name="_941XXX">#REF!</definedName>
    <definedName name="_94PVRET" localSheetId="9">#REF!</definedName>
    <definedName name="_94PVRET" localSheetId="2">#REF!</definedName>
    <definedName name="_94PVRET">#REF!</definedName>
    <definedName name="_95PVRET" localSheetId="9">#REF!</definedName>
    <definedName name="_95PVRET" localSheetId="2">#REF!</definedName>
    <definedName name="_95PVRET">#REF!</definedName>
    <definedName name="_Apr99" localSheetId="9">#REF!</definedName>
    <definedName name="_Apr99" localSheetId="2">#REF!</definedName>
    <definedName name="_Apr99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 localSheetId="9">#REF!</definedName>
    <definedName name="_Aug99" localSheetId="2">#REF!</definedName>
    <definedName name="_Aug99">#REF!</definedName>
    <definedName name="_BBBB" localSheetId="9">#REF!</definedName>
    <definedName name="_BBBB" localSheetId="2">#REF!</definedName>
    <definedName name="_BBBB">#REF!</definedName>
    <definedName name="_DAT1" localSheetId="9">'[4]Trial Balance'!#REF!</definedName>
    <definedName name="_DAT1" localSheetId="2">'[4]Trial Balance'!#REF!</definedName>
    <definedName name="_DAT1">'[4]Trial Balance'!#REF!</definedName>
    <definedName name="_DAT2" localSheetId="9">'[4]Trial Balance'!#REF!</definedName>
    <definedName name="_DAT2" localSheetId="2">'[4]Trial Balance'!#REF!</definedName>
    <definedName name="_DAT2">'[4]Trial Balance'!#REF!</definedName>
    <definedName name="_DAT6" localSheetId="9">'[4]Trial Balance'!#REF!</definedName>
    <definedName name="_DAT6" localSheetId="2">'[4]Trial Balance'!#REF!</definedName>
    <definedName name="_DAT6">'[4]Trial Balance'!#REF!</definedName>
    <definedName name="_DAT7" localSheetId="9">'[4]Trial Balance'!#REF!</definedName>
    <definedName name="_DAT7" localSheetId="2">'[4]Trial Balance'!#REF!</definedName>
    <definedName name="_DAT7">'[4]Trial Balance'!#REF!</definedName>
    <definedName name="_Dec99" localSheetId="9">#REF!</definedName>
    <definedName name="_Dec99" localSheetId="2">#REF!</definedName>
    <definedName name="_Dec99">#REF!</definedName>
    <definedName name="_ERR2" localSheetId="9">#REF!</definedName>
    <definedName name="_ERR2" localSheetId="2">#REF!</definedName>
    <definedName name="_ERR2">#REF!</definedName>
    <definedName name="_ERR3" localSheetId="9">#REF!</definedName>
    <definedName name="_ERR3" localSheetId="2">#REF!</definedName>
    <definedName name="_ERR3">#REF!</definedName>
    <definedName name="_Feb99" localSheetId="9">#REF!</definedName>
    <definedName name="_Feb99" localSheetId="2">#REF!</definedName>
    <definedName name="_Feb99">#REF!</definedName>
    <definedName name="_Fill" localSheetId="9" hidden="1">#REF!</definedName>
    <definedName name="_Fill" localSheetId="2" hidden="1">#REF!</definedName>
    <definedName name="_Fill" hidden="1">#REF!</definedName>
    <definedName name="_Jan99" localSheetId="9">#REF!</definedName>
    <definedName name="_Jan99" localSheetId="2">#REF!</definedName>
    <definedName name="_Jan99">#REF!</definedName>
    <definedName name="_je6101" localSheetId="9">#REF!</definedName>
    <definedName name="_je6101" localSheetId="2">#REF!</definedName>
    <definedName name="_je6101">#REF!</definedName>
    <definedName name="_JE6146" localSheetId="9">#REF!</definedName>
    <definedName name="_JE6146" localSheetId="2">#REF!</definedName>
    <definedName name="_JE6146">#REF!</definedName>
    <definedName name="_je6168" localSheetId="9">#REF!</definedName>
    <definedName name="_je6168" localSheetId="2">#REF!</definedName>
    <definedName name="_je6168">#REF!</definedName>
    <definedName name="_je6191" localSheetId="9">#REF!</definedName>
    <definedName name="_je6191" localSheetId="2">#REF!</definedName>
    <definedName name="_je6191">#REF!</definedName>
    <definedName name="_je6221" localSheetId="9">#REF!</definedName>
    <definedName name="_je6221" localSheetId="2">#REF!</definedName>
    <definedName name="_je6221">#REF!</definedName>
    <definedName name="_JE6222" localSheetId="9">#REF!</definedName>
    <definedName name="_JE6222" localSheetId="2">#REF!</definedName>
    <definedName name="_JE6222">#REF!</definedName>
    <definedName name="_je6223" localSheetId="9">#REF!</definedName>
    <definedName name="_je6223" localSheetId="2">#REF!</definedName>
    <definedName name="_je6223">#REF!</definedName>
    <definedName name="_je6710" localSheetId="9">#REF!</definedName>
    <definedName name="_je6710" localSheetId="2">#REF!</definedName>
    <definedName name="_je6710">#REF!</definedName>
    <definedName name="_Jul99" localSheetId="9">#REF!</definedName>
    <definedName name="_Jul99" localSheetId="2">#REF!</definedName>
    <definedName name="_Jul99">#REF!</definedName>
    <definedName name="_Jun99" localSheetId="9">#REF!</definedName>
    <definedName name="_Jun99" localSheetId="2">#REF!</definedName>
    <definedName name="_Jun99">#REF!</definedName>
    <definedName name="_Key1" localSheetId="9" hidden="1">#REF!</definedName>
    <definedName name="_Key1" localSheetId="2" hidden="1">#REF!</definedName>
    <definedName name="_Key1" localSheetId="7" hidden="1">#REF!</definedName>
    <definedName name="_Key1" hidden="1">#REF!</definedName>
    <definedName name="_Key2" localSheetId="9" hidden="1">#REF!</definedName>
    <definedName name="_Key2" localSheetId="2" hidden="1">#REF!</definedName>
    <definedName name="_Key2" localSheetId="7" hidden="1">#REF!</definedName>
    <definedName name="_Key2" hidden="1">#REF!</definedName>
    <definedName name="_M" localSheetId="9">#REF!</definedName>
    <definedName name="_M" localSheetId="2">#REF!</definedName>
    <definedName name="_M">#REF!</definedName>
    <definedName name="_Mar99" localSheetId="9">#REF!</definedName>
    <definedName name="_Mar99" localSheetId="2">#REF!</definedName>
    <definedName name="_Mar99">#REF!</definedName>
    <definedName name="_May99" localSheetId="9">#REF!</definedName>
    <definedName name="_May99" localSheetId="2">#REF!</definedName>
    <definedName name="_May99">#REF!</definedName>
    <definedName name="_Nov99" localSheetId="9">#REF!</definedName>
    <definedName name="_Nov99" localSheetId="2">#REF!</definedName>
    <definedName name="_Nov99">#REF!</definedName>
    <definedName name="_Oct99" localSheetId="9">#REF!</definedName>
    <definedName name="_Oct99" localSheetId="2">#REF!</definedName>
    <definedName name="_Oct99">#REF!</definedName>
    <definedName name="_Order1" hidden="1">255</definedName>
    <definedName name="_Order2" hidden="1">255</definedName>
    <definedName name="_Sep99" localSheetId="9">#REF!</definedName>
    <definedName name="_Sep99" localSheetId="2">#REF!</definedName>
    <definedName name="_Sep99">#REF!</definedName>
    <definedName name="_Sort" localSheetId="9" hidden="1">#REF!</definedName>
    <definedName name="_Sort" localSheetId="2" hidden="1">#REF!</definedName>
    <definedName name="_Sort" localSheetId="7" hidden="1">#REF!</definedName>
    <definedName name="_Sort" hidden="1">#REF!</definedName>
    <definedName name="_TLN01" localSheetId="9">#REF!</definedName>
    <definedName name="_TLN01" localSheetId="2">#REF!</definedName>
    <definedName name="_TLN01">#REF!</definedName>
    <definedName name="_TLN02" localSheetId="9">#REF!</definedName>
    <definedName name="_TLN02" localSheetId="2">#REF!</definedName>
    <definedName name="_TLN02">#REF!</definedName>
    <definedName name="_TLN03" localSheetId="9">#REF!</definedName>
    <definedName name="_TLN03" localSheetId="2">#REF!</definedName>
    <definedName name="_TLN03">#REF!</definedName>
    <definedName name="a" localSheetId="9">#REF!</definedName>
    <definedName name="a" localSheetId="2">#REF!</definedName>
    <definedName name="a">#REF!</definedName>
    <definedName name="a101..104">#REF!</definedName>
    <definedName name="Account" localSheetId="9">[8]Source!#REF!</definedName>
    <definedName name="Account" localSheetId="2">[8]Source!#REF!</definedName>
    <definedName name="Account">[8]Source!#REF!</definedName>
    <definedName name="Account2" localSheetId="9">[8]Source!#REF!</definedName>
    <definedName name="Account2" localSheetId="2">[8]Source!#REF!</definedName>
    <definedName name="Account2">[8]Source!#REF!</definedName>
    <definedName name="AccountDescr" localSheetId="9">[8]Source!#REF!</definedName>
    <definedName name="AccountDescr" localSheetId="2">[8]Source!#REF!</definedName>
    <definedName name="AccountDescr">[8]Source!#REF!</definedName>
    <definedName name="AccountDescr2" localSheetId="9">[8]Source!#REF!</definedName>
    <definedName name="AccountDescr2" localSheetId="2">[8]Source!#REF!</definedName>
    <definedName name="AccountDescr2">[8]Source!#REF!</definedName>
    <definedName name="Acronymes" localSheetId="9">#REF!</definedName>
    <definedName name="Acronymes" localSheetId="2">#REF!</definedName>
    <definedName name="Acronymes">#REF!</definedName>
    <definedName name="ACT" localSheetId="9">#REF!</definedName>
    <definedName name="ACT" localSheetId="2">#REF!</definedName>
    <definedName name="ACT">#REF!</definedName>
    <definedName name="Activity" localSheetId="9">[8]Source!#REF!</definedName>
    <definedName name="Activity" localSheetId="2">[8]Source!#REF!</definedName>
    <definedName name="Activity">[8]Source!#REF!</definedName>
    <definedName name="Activity2" localSheetId="9">[8]Source!#REF!</definedName>
    <definedName name="Activity2" localSheetId="2">[8]Source!#REF!</definedName>
    <definedName name="Activity2">[8]Source!#REF!</definedName>
    <definedName name="ActivityDescr" localSheetId="9">[8]Source!#REF!</definedName>
    <definedName name="ActivityDescr" localSheetId="2">[8]Source!#REF!</definedName>
    <definedName name="ActivityDescr">[8]Source!#REF!</definedName>
    <definedName name="ActivityDescr2" localSheetId="9">[8]Source!#REF!</definedName>
    <definedName name="ActivityDescr2" localSheetId="2">[8]Source!#REF!</definedName>
    <definedName name="ActivityDescr2">[8]Source!#REF!</definedName>
    <definedName name="ADJSAL">[9]Sheet2!$I$31</definedName>
    <definedName name="Affiliate" localSheetId="9">[8]Source!#REF!</definedName>
    <definedName name="Affiliate" localSheetId="2">[8]Source!#REF!</definedName>
    <definedName name="Affiliate">[8]Source!#REF!</definedName>
    <definedName name="Affiliate2" localSheetId="9">[8]Source!#REF!</definedName>
    <definedName name="Affiliate2" localSheetId="2">[8]Source!#REF!</definedName>
    <definedName name="Affiliate2">[8]Source!#REF!</definedName>
    <definedName name="AffiliateDescr" localSheetId="9">[8]Source!#REF!</definedName>
    <definedName name="AffiliateDescr" localSheetId="2">[8]Source!#REF!</definedName>
    <definedName name="AffiliateDescr">[8]Source!#REF!</definedName>
    <definedName name="ALL_JE_S" localSheetId="9">#REF!</definedName>
    <definedName name="ALL_JE_S" localSheetId="2">#REF!</definedName>
    <definedName name="ALL_JE_S">#REF!</definedName>
    <definedName name="alloc" localSheetId="9">#REF!</definedName>
    <definedName name="alloc" localSheetId="2">#REF!</definedName>
    <definedName name="alloc">#REF!</definedName>
    <definedName name="ALLOTOP" localSheetId="9">#REF!</definedName>
    <definedName name="ALLOTOP" localSheetId="2">#REF!</definedName>
    <definedName name="ALLOTOP">#REF!</definedName>
    <definedName name="ANNINST" localSheetId="9">#REF!</definedName>
    <definedName name="ANNINST" localSheetId="2">#REF!</definedName>
    <definedName name="ANNINST">#REF!</definedName>
    <definedName name="ANNLBR" localSheetId="9">#REF!</definedName>
    <definedName name="ANNLBR" localSheetId="2">#REF!</definedName>
    <definedName name="ANNLBR">#REF!</definedName>
    <definedName name="ANNMAT" localSheetId="9">#REF!</definedName>
    <definedName name="ANNMAT" localSheetId="2">#REF!</definedName>
    <definedName name="ANNMAT">#REF!</definedName>
    <definedName name="ANNU1998" localSheetId="9">#REF!</definedName>
    <definedName name="ANNU1998" localSheetId="2">#REF!</definedName>
    <definedName name="ANNU1998">#REF!</definedName>
    <definedName name="ANNU1999" localSheetId="9">#REF!</definedName>
    <definedName name="ANNU1999" localSheetId="2">#REF!</definedName>
    <definedName name="ANNU1999">#REF!</definedName>
    <definedName name="apr" localSheetId="9">#REF!</definedName>
    <definedName name="apr" localSheetId="2">#REF!</definedName>
    <definedName name="apr">#REF!</definedName>
    <definedName name="April" localSheetId="9">#REF!</definedName>
    <definedName name="April" localSheetId="2">#REF!</definedName>
    <definedName name="April">#REF!</definedName>
    <definedName name="AprInt" localSheetId="9">#REF!</definedName>
    <definedName name="AprInt" localSheetId="2">#REF!</definedName>
    <definedName name="AprInt">#REF!</definedName>
    <definedName name="AprInt2" localSheetId="9">#REF!</definedName>
    <definedName name="AprInt2" localSheetId="2">#REF!</definedName>
    <definedName name="AprInt2">#REF!</definedName>
    <definedName name="ARC_102_Summary_Query" localSheetId="9">#REF!</definedName>
    <definedName name="ARC_102_Summary_Query" localSheetId="2">#REF!</definedName>
    <definedName name="ARC_102_Summary_Query">#REF!</definedName>
    <definedName name="ARC_102_Summary_Query_0405">[10]ARC_102_Summary_Query!$A$1:$L$13</definedName>
    <definedName name="ASD">'[11]O &amp; M'!$T$5</definedName>
    <definedName name="Average_Payment_Lag">'[12]Rev - Summary'!$D$47</definedName>
    <definedName name="BACKSOLVER" localSheetId="9">#REF!</definedName>
    <definedName name="BACKSOLVER" localSheetId="2">#REF!</definedName>
    <definedName name="BACKSOLVER" localSheetId="7">#REF!</definedName>
    <definedName name="BACKSOLVER">#REF!</definedName>
    <definedName name="BACKUP" localSheetId="9">#REF!</definedName>
    <definedName name="BACKUP" localSheetId="2">#REF!</definedName>
    <definedName name="backup" localSheetId="7">#REF!</definedName>
    <definedName name="backup">#REF!</definedName>
    <definedName name="BACKUP_2" localSheetId="9">#REF!</definedName>
    <definedName name="BACKUP_2" localSheetId="2">#REF!</definedName>
    <definedName name="BACKUP_2">#REF!</definedName>
    <definedName name="BACKUPOCT">'[13]backup 0507'!$A$1:$I$34</definedName>
    <definedName name="BALANCE" localSheetId="9">#REF!</definedName>
    <definedName name="BALANCE" localSheetId="2">#REF!</definedName>
    <definedName name="BALANCE">#REF!</definedName>
    <definedName name="BiMonthly_Service_Lag" localSheetId="9">'[12]Rev - Summary'!#REF!</definedName>
    <definedName name="BiMonthly_Service_Lag" localSheetId="2">'[12]Rev - Summary'!#REF!</definedName>
    <definedName name="BiMonthly_Service_Lag">'[12]Rev - Summary'!#REF!</definedName>
    <definedName name="BKCY" localSheetId="9">#REF!</definedName>
    <definedName name="BKCY" localSheetId="2">#REF!</definedName>
    <definedName name="BKCY">#REF!</definedName>
    <definedName name="BMSLBR" localSheetId="9">#REF!</definedName>
    <definedName name="BMSLBR" localSheetId="2">#REF!</definedName>
    <definedName name="BMSLBR">#REF!</definedName>
    <definedName name="BORDER" localSheetId="9">#REF!</definedName>
    <definedName name="BORDER" localSheetId="2">#REF!</definedName>
    <definedName name="BORDER">#REF!</definedName>
    <definedName name="BOX_RESULT" localSheetId="9">#REF!</definedName>
    <definedName name="BOX_RESULT" localSheetId="2">#REF!</definedName>
    <definedName name="BOX_RESULT">#REF!</definedName>
    <definedName name="bsis">[14]bsis!$A$1:$E$937</definedName>
    <definedName name="bu" localSheetId="9">#REF!</definedName>
    <definedName name="bu" localSheetId="2">#REF!</definedName>
    <definedName name="bu">#REF!</definedName>
    <definedName name="bud_3MOS" localSheetId="9">[15]BUDINP09!#REF!</definedName>
    <definedName name="bud_3MOS" localSheetId="2">[15]BUDINP09!#REF!</definedName>
    <definedName name="bud_3MOS">[15]BUDINP09!#REF!</definedName>
    <definedName name="BUD_IS3MO" localSheetId="9">[15]BUDINP09!#REF!</definedName>
    <definedName name="BUD_IS3MO" localSheetId="2">[15]BUDINP09!#REF!</definedName>
    <definedName name="BUD_IS3MO">[15]BUDINP09!#REF!</definedName>
    <definedName name="BUD_IS3MOs">[15]BUDINP09!#REF!</definedName>
    <definedName name="budget" localSheetId="2">#REF!</definedName>
    <definedName name="budget" localSheetId="7">#REF!</definedName>
    <definedName name="budget">#REF!</definedName>
    <definedName name="budrevcm">[15]BUDINP09!$G$60:$S$259</definedName>
    <definedName name="budrevytd">[15]BUDINP09!$U$60:$AF$259</definedName>
    <definedName name="BURNINST" localSheetId="9">#REF!</definedName>
    <definedName name="BURNINST" localSheetId="2">#REF!</definedName>
    <definedName name="BURNINST">#REF!</definedName>
    <definedName name="BURNTOT" localSheetId="9">#REF!</definedName>
    <definedName name="BURNTOT" localSheetId="2">#REF!</definedName>
    <definedName name="BURNTOT">#REF!</definedName>
    <definedName name="calc" localSheetId="9">#REF!</definedName>
    <definedName name="calc" localSheetId="2">#REF!</definedName>
    <definedName name="calc">#REF!</definedName>
    <definedName name="calcdratio">[9]Sheet3!$I$22</definedName>
    <definedName name="CAPS1" localSheetId="9">#REF!</definedName>
    <definedName name="CAPS1" localSheetId="2">#REF!</definedName>
    <definedName name="CAPS1">#REF!</definedName>
    <definedName name="CAPS2" localSheetId="9">#REF!</definedName>
    <definedName name="CAPS2" localSheetId="2">#REF!</definedName>
    <definedName name="CAPS2">#REF!</definedName>
    <definedName name="cfe1.2" localSheetId="9">#REF!</definedName>
    <definedName name="cfe1.2" localSheetId="2">#REF!</definedName>
    <definedName name="cfe1.2">#REF!</definedName>
    <definedName name="cfe2.2" localSheetId="9">#REF!</definedName>
    <definedName name="cfe2.2" localSheetId="2">#REF!</definedName>
    <definedName name="cfe2.2">#REF!</definedName>
    <definedName name="CFECFTPPA" localSheetId="9">#REF!</definedName>
    <definedName name="CFECFTPPA" localSheetId="2">#REF!</definedName>
    <definedName name="CFECFTPPA">#REF!</definedName>
    <definedName name="CFSDATA" localSheetId="9">#REF!</definedName>
    <definedName name="CFSDATA" localSheetId="2">#REF!</definedName>
    <definedName name="CFSDATA" localSheetId="7">#REF!</definedName>
    <definedName name="CFSDATA">#REF!</definedName>
    <definedName name="CFSTICK" localSheetId="9">#REF!</definedName>
    <definedName name="CFSTICK" localSheetId="2">#REF!</definedName>
    <definedName name="CFSTICK" localSheetId="7">#REF!</definedName>
    <definedName name="CFSTICK">#REF!</definedName>
    <definedName name="CHECK_A" localSheetId="9">#REF!</definedName>
    <definedName name="CHECK_A" localSheetId="2">#REF!</definedName>
    <definedName name="CHECK_A">#REF!</definedName>
    <definedName name="CHECK_AMOUNT" localSheetId="9">#REF!</definedName>
    <definedName name="CHECK_AMOUNT" localSheetId="2">#REF!</definedName>
    <definedName name="CHECK_AMOUNT">#REF!</definedName>
    <definedName name="CHECK_B" localSheetId="9">#REF!</definedName>
    <definedName name="CHECK_B" localSheetId="2">#REF!</definedName>
    <definedName name="CHECK_B">#REF!</definedName>
    <definedName name="CHECK_BALANCE" localSheetId="9">#REF!</definedName>
    <definedName name="CHECK_BALANCE" localSheetId="2">#REF!</definedName>
    <definedName name="CHECK_BALANCE">#REF!</definedName>
    <definedName name="CHECK_C" localSheetId="9">#REF!</definedName>
    <definedName name="CHECK_C" localSheetId="2">#REF!</definedName>
    <definedName name="CHECK_C">#REF!</definedName>
    <definedName name="CHECK_CAPS" localSheetId="9">#REF!</definedName>
    <definedName name="CHECK_CAPS" localSheetId="2">#REF!</definedName>
    <definedName name="CHECK_CAPS">#REF!</definedName>
    <definedName name="CHECK_CC" localSheetId="9">#REF!</definedName>
    <definedName name="CHECK_CC" localSheetId="2">#REF!</definedName>
    <definedName name="CHECK_CC">#REF!</definedName>
    <definedName name="CHECK_CHARGE_CD" localSheetId="9">#REF!</definedName>
    <definedName name="CHECK_CHARGE_CD" localSheetId="2">#REF!</definedName>
    <definedName name="CHECK_CHARGE_CD">#REF!</definedName>
    <definedName name="CHECK_COMPANY" localSheetId="9">#REF!</definedName>
    <definedName name="CHECK_COMPANY" localSheetId="2">#REF!</definedName>
    <definedName name="CHECK_COMPANY">#REF!</definedName>
    <definedName name="CHECK_D" localSheetId="9">#REF!</definedName>
    <definedName name="CHECK_D" localSheetId="2">#REF!</definedName>
    <definedName name="CHECK_D">#REF!</definedName>
    <definedName name="CHECK_D100" localSheetId="9">#REF!</definedName>
    <definedName name="CHECK_D100" localSheetId="2">#REF!</definedName>
    <definedName name="CHECK_D100">#REF!</definedName>
    <definedName name="CHECK_DUP_YR" localSheetId="9">#REF!</definedName>
    <definedName name="CHECK_DUP_YR" localSheetId="2">#REF!</definedName>
    <definedName name="CHECK_DUP_YR">#REF!</definedName>
    <definedName name="CHECK_E" localSheetId="9">#REF!</definedName>
    <definedName name="CHECK_E" localSheetId="2">#REF!</definedName>
    <definedName name="CHECK_E">#REF!</definedName>
    <definedName name="CHECK_EE" localSheetId="9">#REF!</definedName>
    <definedName name="CHECK_EE" localSheetId="2">#REF!</definedName>
    <definedName name="CHECK_EE">#REF!</definedName>
    <definedName name="CHECK_J" localSheetId="9">#REF!</definedName>
    <definedName name="CHECK_J" localSheetId="2">#REF!</definedName>
    <definedName name="CHECK_J">#REF!</definedName>
    <definedName name="CHECK_JOB_NO" localSheetId="9">#REF!</definedName>
    <definedName name="CHECK_JOB_NO" localSheetId="2">#REF!</definedName>
    <definedName name="CHECK_JOB_NO">#REF!</definedName>
    <definedName name="CHECK_JOURNAL" localSheetId="9">#REF!</definedName>
    <definedName name="CHECK_JOURNAL" localSheetId="2">#REF!</definedName>
    <definedName name="CHECK_JOURNAL">#REF!</definedName>
    <definedName name="CHECK_M" localSheetId="9">#REF!</definedName>
    <definedName name="CHECK_M" localSheetId="2">#REF!</definedName>
    <definedName name="CHECK_M">#REF!</definedName>
    <definedName name="CHECK_MONTH" localSheetId="9">#REF!</definedName>
    <definedName name="CHECK_MONTH" localSheetId="2">#REF!</definedName>
    <definedName name="CHECK_MONTH">#REF!</definedName>
    <definedName name="CHECK_PE" localSheetId="9">#REF!</definedName>
    <definedName name="CHECK_PE" localSheetId="2">#REF!</definedName>
    <definedName name="CHECK_PE">#REF!</definedName>
    <definedName name="CHECK_YEAR" localSheetId="9">#REF!</definedName>
    <definedName name="CHECK_YEAR" localSheetId="2">#REF!</definedName>
    <definedName name="CHECK_YEAR">#REF!</definedName>
    <definedName name="Closing___Income_Statement_Extra_Tax_Query" localSheetId="9">#REF!</definedName>
    <definedName name="Closing___Income_Statement_Extra_Tax_Query" localSheetId="2">#REF!</definedName>
    <definedName name="Closing___Income_Statement_Extra_Tax_Query">#REF!</definedName>
    <definedName name="co_174_table">'[16]1200 download for BSP'!$B$605:$D$653</definedName>
    <definedName name="co_292_table">'[16]1200 download for BSP'!$B$669:$D$702</definedName>
    <definedName name="co_3_table">'[17]1200 download for BSP'!$B$8:$D$324</definedName>
    <definedName name="co_4_table">'[16]1200 download for BSP'!$B$311:$D$452</definedName>
    <definedName name="co_42_table">'[17]1200 download for BSP'!$B$340:$D$350</definedName>
    <definedName name="co_53_table">'[17]1200 download for BSP'!$B$366:$D$373</definedName>
    <definedName name="co_54_table">'[17]1200 download for BSP'!$B$389:$D$396</definedName>
    <definedName name="co_9003_table">'[17]1200 download for BSP'!$B$412:$D$435</definedName>
    <definedName name="coalpile" localSheetId="9">#REF!</definedName>
    <definedName name="coalpile" localSheetId="2">#REF!</definedName>
    <definedName name="coalpile">#REF!</definedName>
    <definedName name="Collections_Lag">'[12]Rev - Summary'!$J$38</definedName>
    <definedName name="COMBINST" localSheetId="9">#REF!</definedName>
    <definedName name="COMBINST" localSheetId="2">#REF!</definedName>
    <definedName name="COMBINST">#REF!</definedName>
    <definedName name="COMBLBR" localSheetId="9">#REF!</definedName>
    <definedName name="COMBLBR" localSheetId="2">#REF!</definedName>
    <definedName name="COMBLBR">#REF!</definedName>
    <definedName name="Compare" localSheetId="9">#REF!</definedName>
    <definedName name="Compare" localSheetId="2">#REF!</definedName>
    <definedName name="Compare">#REF!</definedName>
    <definedName name="Completed">'[18]FIT Paid - Combined'!$AO$5</definedName>
    <definedName name="completed2">'[19]FIT Paid - Combined'!$AO$5</definedName>
    <definedName name="CONCDATABASE" localSheetId="9">#REF!</definedName>
    <definedName name="CONCDATABASE" localSheetId="2">#REF!</definedName>
    <definedName name="CONCDATABASE">#REF!</definedName>
    <definedName name="CONLBR" localSheetId="9">#REF!</definedName>
    <definedName name="CONLBR" localSheetId="2">#REF!</definedName>
    <definedName name="CONLBR">#REF!</definedName>
    <definedName name="CONSINST" localSheetId="9">#REF!</definedName>
    <definedName name="CONSINST" localSheetId="2">#REF!</definedName>
    <definedName name="CONSINST">#REF!</definedName>
    <definedName name="CONT_FILESAVE" localSheetId="9">#REF!</definedName>
    <definedName name="CONT_FILESAVE" localSheetId="2">#REF!</definedName>
    <definedName name="CONT_FILESAVE">#REF!</definedName>
    <definedName name="contact_table">'[17]0003 Details'!$A$8:$L$324</definedName>
    <definedName name="contact_table2">'[17]0003 Details'!$A$8:$N$324</definedName>
    <definedName name="COPY" localSheetId="9">#REF!</definedName>
    <definedName name="COPY" localSheetId="2">#REF!</definedName>
    <definedName name="COPY">#REF!</definedName>
    <definedName name="COPY1" localSheetId="9">#REF!</definedName>
    <definedName name="COPY1" localSheetId="2">#REF!</definedName>
    <definedName name="COPY1">#REF!</definedName>
    <definedName name="COPY10" localSheetId="9">#REF!</definedName>
    <definedName name="COPY10" localSheetId="2">#REF!</definedName>
    <definedName name="COPY10">#REF!</definedName>
    <definedName name="COPY100" localSheetId="9">#REF!</definedName>
    <definedName name="COPY100" localSheetId="2">#REF!</definedName>
    <definedName name="COPY100">#REF!</definedName>
    <definedName name="COPY1000" localSheetId="9">#REF!</definedName>
    <definedName name="COPY1000" localSheetId="2">#REF!</definedName>
    <definedName name="COPY1000">#REF!</definedName>
    <definedName name="COUNT" localSheetId="9">#REF!</definedName>
    <definedName name="COUNT" localSheetId="2">#REF!</definedName>
    <definedName name="COUNT">#REF!</definedName>
    <definedName name="COUNT_LINES" localSheetId="9">#REF!</definedName>
    <definedName name="COUNT_LINES" localSheetId="2">#REF!</definedName>
    <definedName name="COUNT_LINES">#REF!</definedName>
    <definedName name="COUNTER" localSheetId="9">#REF!</definedName>
    <definedName name="COUNTER" localSheetId="2">#REF!</definedName>
    <definedName name="COUNTER">#REF!</definedName>
    <definedName name="COUNTFORMULA" localSheetId="9">#REF!</definedName>
    <definedName name="COUNTFORMULA" localSheetId="2">#REF!</definedName>
    <definedName name="COUNTFORMULA">#REF!</definedName>
    <definedName name="COVER" localSheetId="9">#REF!</definedName>
    <definedName name="COVER" localSheetId="2">#REF!</definedName>
    <definedName name="COVER">#REF!</definedName>
    <definedName name="CR_DELIVERY" localSheetId="9">#REF!</definedName>
    <definedName name="CR_DELIVERY" localSheetId="2">#REF!</definedName>
    <definedName name="CR_DELIVERY">#REF!</definedName>
    <definedName name="CR_OATT" localSheetId="9">#REF!</definedName>
    <definedName name="CR_OATT" localSheetId="2">#REF!</definedName>
    <definedName name="CR_OATT">#REF!</definedName>
    <definedName name="CR_TRANSMISSION" localSheetId="9">#REF!</definedName>
    <definedName name="CR_TRANSMISSION" localSheetId="2">#REF!</definedName>
    <definedName name="CR_TRANSMISSION">#REF!</definedName>
    <definedName name="Credit" localSheetId="9">[20]JOURNAL!#REF!</definedName>
    <definedName name="Credit" localSheetId="2">[20]JOURNAL!#REF!</definedName>
    <definedName name="Credit">[20]JOURNAL!#REF!</definedName>
    <definedName name="CRPA" localSheetId="9">#REF!</definedName>
    <definedName name="CRPA" localSheetId="2">#REF!</definedName>
    <definedName name="CRPA">#REF!</definedName>
    <definedName name="CS_AVG_SIZE" localSheetId="9">#REF!</definedName>
    <definedName name="CS_AVG_SIZE" localSheetId="2">#REF!</definedName>
    <definedName name="CS_AVG_SIZE">#REF!</definedName>
    <definedName name="CS_WELDING" localSheetId="9">#REF!</definedName>
    <definedName name="CS_WELDING" localSheetId="2">#REF!</definedName>
    <definedName name="CS_WELDING">#REF!</definedName>
    <definedName name="CurrentColumnIndex" localSheetId="9">#REF!</definedName>
    <definedName name="CurrentColumnIndex" localSheetId="2">#REF!</definedName>
    <definedName name="CurrentColumnIndex" localSheetId="7">#REF!</definedName>
    <definedName name="CurrentColumnIndex">#REF!</definedName>
    <definedName name="CurrentColumnRowIndex" localSheetId="9">#REF!</definedName>
    <definedName name="CurrentColumnRowIndex" localSheetId="2">#REF!</definedName>
    <definedName name="CurrentColumnRowIndex">#REF!</definedName>
    <definedName name="CurrentRowLineItemIndex" localSheetId="9">#REF!</definedName>
    <definedName name="CurrentRowLineItemIndex" localSheetId="2">#REF!</definedName>
    <definedName name="CurrentRowLineItemIndex">#REF!</definedName>
    <definedName name="CYCLE" localSheetId="9">#REF!</definedName>
    <definedName name="CYCLE" localSheetId="2">#REF!</definedName>
    <definedName name="CYCLE">#REF!</definedName>
    <definedName name="DALBR" localSheetId="9">#REF!</definedName>
    <definedName name="DALBR" localSheetId="2">#REF!</definedName>
    <definedName name="DALBR">#REF!</definedName>
    <definedName name="DATA" localSheetId="9">#REF!</definedName>
    <definedName name="DATA" localSheetId="2">#REF!</definedName>
    <definedName name="DATA">#REF!</definedName>
    <definedName name="_xlnm.Database" localSheetId="9">#REF!</definedName>
    <definedName name="_xlnm.Database" localSheetId="2">#REF!</definedName>
    <definedName name="_xlnm.Database">#REF!</definedName>
    <definedName name="DATAINST" localSheetId="9">#REF!</definedName>
    <definedName name="DATAINST" localSheetId="2">#REF!</definedName>
    <definedName name="DATAINST">#REF!</definedName>
    <definedName name="datatable">#REF!</definedName>
    <definedName name="Date" localSheetId="9">'[21]WP_G-7_1'!#REF!</definedName>
    <definedName name="Date" localSheetId="2">'[21]WP_G-7_1'!#REF!</definedName>
    <definedName name="Date">'[21]WP_G-7_1'!#REF!</definedName>
    <definedName name="DCS" localSheetId="9">[22]Estimate!#REF!</definedName>
    <definedName name="DCS" localSheetId="2">[22]Estimate!#REF!</definedName>
    <definedName name="DCS">[22]Estimate!#REF!</definedName>
    <definedName name="dcwbs" localSheetId="9">#REF!</definedName>
    <definedName name="dcwbs" localSheetId="2">#REF!</definedName>
    <definedName name="dcwbs">#REF!</definedName>
    <definedName name="DDDD" localSheetId="9">#REF!</definedName>
    <definedName name="DDDD" localSheetId="2">#REF!</definedName>
    <definedName name="DDDD">#REF!</definedName>
    <definedName name="Debit" localSheetId="9">[20]JOURNAL!#REF!</definedName>
    <definedName name="Debit" localSheetId="2">[20]JOURNAL!#REF!</definedName>
    <definedName name="Debit">[20]JOURNAL!#REF!</definedName>
    <definedName name="DECTOTWELLS">[23]DEC!$C$724</definedName>
    <definedName name="DEHINST" localSheetId="9">#REF!</definedName>
    <definedName name="DEHINST" localSheetId="2">#REF!</definedName>
    <definedName name="DEHINST">#REF!</definedName>
    <definedName name="DEHLBR" localSheetId="9">#REF!</definedName>
    <definedName name="DEHLBR" localSheetId="2">#REF!</definedName>
    <definedName name="DEHLBR">#REF!</definedName>
    <definedName name="DEHMAT" localSheetId="9">#REF!</definedName>
    <definedName name="DEHMAT" localSheetId="2">#REF!</definedName>
    <definedName name="DEHMAT">#REF!</definedName>
    <definedName name="DeptDescr" localSheetId="9">[8]Source!#REF!</definedName>
    <definedName name="DeptDescr" localSheetId="2">[8]Source!#REF!</definedName>
    <definedName name="DeptDescr">[8]Source!#REF!</definedName>
    <definedName name="DeptDescr2" localSheetId="9">[8]Source!#REF!</definedName>
    <definedName name="DeptDescr2" localSheetId="2">[8]Source!#REF!</definedName>
    <definedName name="DeptDescr2">[8]Source!#REF!</definedName>
    <definedName name="DeptID" localSheetId="9">[8]Source!#REF!</definedName>
    <definedName name="DeptID" localSheetId="2">[8]Source!#REF!</definedName>
    <definedName name="DeptID">[8]Source!#REF!</definedName>
    <definedName name="DeptID2" localSheetId="9">[8]Source!#REF!</definedName>
    <definedName name="DeptID2" localSheetId="2">[8]Source!#REF!</definedName>
    <definedName name="DeptID2">[8]Source!#REF!</definedName>
    <definedName name="dfcallocate" localSheetId="9">#REF!</definedName>
    <definedName name="dfcallocate" localSheetId="2">#REF!</definedName>
    <definedName name="dfcallocate">#REF!</definedName>
    <definedName name="dfccalculation" localSheetId="9">#REF!</definedName>
    <definedName name="dfccalculation" localSheetId="2">#REF!</definedName>
    <definedName name="dfccalculation">#REF!</definedName>
    <definedName name="EC" localSheetId="9">[8]Source!#REF!</definedName>
    <definedName name="EC" localSheetId="2">[8]Source!#REF!</definedName>
    <definedName name="EC">[8]Source!#REF!</definedName>
    <definedName name="ECDescr" localSheetId="9">[8]Source!#REF!</definedName>
    <definedName name="ECDescr" localSheetId="2">[8]Source!#REF!</definedName>
    <definedName name="ECDescr">[8]Source!#REF!</definedName>
    <definedName name="ECDescr2" localSheetId="9">[8]Source!#REF!</definedName>
    <definedName name="ECDescr2" localSheetId="2">[8]Source!#REF!</definedName>
    <definedName name="ECDescr2">[8]Source!#REF!</definedName>
    <definedName name="ECID" localSheetId="9">[8]Source!#REF!</definedName>
    <definedName name="ECID" localSheetId="2">[8]Source!#REF!</definedName>
    <definedName name="ECID">[8]Source!#REF!</definedName>
    <definedName name="ECONSALES" localSheetId="9">#REF!</definedName>
    <definedName name="ECONSALES" localSheetId="2">#REF!</definedName>
    <definedName name="ECONSALES">#REF!</definedName>
    <definedName name="EDIT_COMPLETE" localSheetId="9">#REF!</definedName>
    <definedName name="EDIT_COMPLETE" localSheetId="2">#REF!</definedName>
    <definedName name="EDIT_COMPLETE">#REF!</definedName>
    <definedName name="EDIT_DATA" localSheetId="9">#REF!</definedName>
    <definedName name="EDIT_DATA" localSheetId="2">#REF!</definedName>
    <definedName name="EDIT_DATA">#REF!</definedName>
    <definedName name="EF" localSheetId="9">#REF!</definedName>
    <definedName name="EF" localSheetId="2">#REF!</definedName>
    <definedName name="EF">#REF!</definedName>
    <definedName name="EFA" localSheetId="9">#REF!</definedName>
    <definedName name="EFA" localSheetId="2">#REF!</definedName>
    <definedName name="EFA">#REF!</definedName>
    <definedName name="EL_PASO_ELECTRIC_COMPANY" localSheetId="9">#REF!</definedName>
    <definedName name="EL_PASO_ELECTRIC_COMPANY" localSheetId="2">#REF!</definedName>
    <definedName name="EL_PASO_ELECTRIC_COMPANY" localSheetId="7">#REF!</definedName>
    <definedName name="EL_PASO_ELECTRIC_COMPANY">#REF!</definedName>
    <definedName name="Elapsed">'[18]FIT Paid - Combined'!$AO$4</definedName>
    <definedName name="entry">[20]JOURNAL!$B$9:$R$353,[20]JOURNAL!$I$3,[20]JOURNAL!$G$3,[20]JOURNAL!$E$3,[20]JOURNAL!$B$7,[20]JOURNAL!$B$3</definedName>
    <definedName name="EntryFields">[20]JOURNAL!$B$9:$R$353,[20]JOURNAL!$I$3,[20]JOURNAL!$G$3,[20]JOURNAL!$E$3,[20]JOURNAL!$B$7,[20]JOURNAL!$B$3</definedName>
    <definedName name="ERASE_OUTPUT" localSheetId="9">#REF!</definedName>
    <definedName name="ERASE_OUTPUT" localSheetId="2">#REF!</definedName>
    <definedName name="ERASE_OUTPUT">#REF!</definedName>
    <definedName name="ERASEDUP" localSheetId="9">#REF!</definedName>
    <definedName name="ERASEDUP" localSheetId="2">#REF!</definedName>
    <definedName name="ERASEDUP">#REF!</definedName>
    <definedName name="ERRMESS" localSheetId="9">#REF!</definedName>
    <definedName name="ERRMESS" localSheetId="2">#REF!</definedName>
    <definedName name="ERRMESS">#REF!</definedName>
    <definedName name="ES" localSheetId="9">#REF!</definedName>
    <definedName name="ES" localSheetId="2">#REF!</definedName>
    <definedName name="ES">#REF!</definedName>
    <definedName name="ESA" localSheetId="9">#REF!</definedName>
    <definedName name="ESA" localSheetId="2">#REF!</definedName>
    <definedName name="ESA">#REF!</definedName>
    <definedName name="expratio" localSheetId="9">[9]Sheet2!#REF!</definedName>
    <definedName name="expratio" localSheetId="2">[9]Sheet2!#REF!</definedName>
    <definedName name="expratio">[9]Sheet2!#REF!</definedName>
    <definedName name="_xlnm.Extract" localSheetId="9">#REF!</definedName>
    <definedName name="_xlnm.Extract" localSheetId="2">#REF!</definedName>
    <definedName name="_xlnm.Extract">#REF!</definedName>
    <definedName name="FACE_PRINT" localSheetId="9">#REF!</definedName>
    <definedName name="FACE_PRINT" localSheetId="2">#REF!</definedName>
    <definedName name="FACE_PRINT">#REF!</definedName>
    <definedName name="fc" localSheetId="9">#REF!</definedName>
    <definedName name="fc" localSheetId="2">#REF!</definedName>
    <definedName name="fc">#REF!</definedName>
    <definedName name="FC_1" localSheetId="9">#REF!</definedName>
    <definedName name="FC_1" localSheetId="2">#REF!</definedName>
    <definedName name="FC_1" localSheetId="7">#REF!</definedName>
    <definedName name="FC_1">#REF!</definedName>
    <definedName name="FERC_NUMBER" localSheetId="9">#REF!</definedName>
    <definedName name="FERC_NUMBER" localSheetId="2">#REF!</definedName>
    <definedName name="FERC_NUMBER">#REF!</definedName>
    <definedName name="FERC_NUMBER2" localSheetId="9">#REF!</definedName>
    <definedName name="FERC_NUMBER2" localSheetId="2">#REF!</definedName>
    <definedName name="FERC_NUMBER2">#REF!</definedName>
    <definedName name="FERC_NUMBER3" localSheetId="9">#REF!</definedName>
    <definedName name="FERC_NUMBER3" localSheetId="2">#REF!</definedName>
    <definedName name="FERC_NUMBER3">#REF!</definedName>
    <definedName name="FERC_VALUE" localSheetId="9">#REF!</definedName>
    <definedName name="FERC_VALUE" localSheetId="2">#REF!</definedName>
    <definedName name="FERC_VALUE">#REF!</definedName>
    <definedName name="FERC_VALUE2" localSheetId="9">#REF!</definedName>
    <definedName name="FERC_VALUE2" localSheetId="2">#REF!</definedName>
    <definedName name="FERC_VALUE2">#REF!</definedName>
    <definedName name="FERC_VALUE3" localSheetId="9">#REF!</definedName>
    <definedName name="FERC_VALUE3" localSheetId="2">#REF!</definedName>
    <definedName name="FERC_VALUE3">#REF!</definedName>
    <definedName name="FFT">'[24]II-F Alloc_Factor'!$B$15:$K$26</definedName>
    <definedName name="fininfo" localSheetId="9">#REF!</definedName>
    <definedName name="fininfo" localSheetId="2">#REF!</definedName>
    <definedName name="fininfo">#REF!</definedName>
    <definedName name="finratios" localSheetId="9">#REF!</definedName>
    <definedName name="finratios" localSheetId="2">#REF!</definedName>
    <definedName name="finratios">#REF!</definedName>
    <definedName name="FIRMSALES" localSheetId="9">#REF!</definedName>
    <definedName name="FIRMSALES" localSheetId="2">#REF!</definedName>
    <definedName name="FIRMSALES">#REF!</definedName>
    <definedName name="FIRST_AMOUNT" localSheetId="9">#REF!</definedName>
    <definedName name="FIRST_AMOUNT" localSheetId="2">#REF!</definedName>
    <definedName name="FIRST_AMOUNT">#REF!</definedName>
    <definedName name="FIRST_CC" localSheetId="9">#REF!</definedName>
    <definedName name="FIRST_CC" localSheetId="2">#REF!</definedName>
    <definedName name="FIRST_CC">#REF!</definedName>
    <definedName name="FIRST_CHARGE_CD" localSheetId="9">#REF!</definedName>
    <definedName name="FIRST_CHARGE_CD" localSheetId="2">#REF!</definedName>
    <definedName name="FIRST_CHARGE_CD">#REF!</definedName>
    <definedName name="FIRST_COMPANY" localSheetId="9">#REF!</definedName>
    <definedName name="FIRST_COMPANY" localSheetId="2">#REF!</definedName>
    <definedName name="FIRST_COMPANY">#REF!</definedName>
    <definedName name="FIRST_EE" localSheetId="9">#REF!</definedName>
    <definedName name="FIRST_EE" localSheetId="2">#REF!</definedName>
    <definedName name="FIRST_EE">#REF!</definedName>
    <definedName name="FIRST_RECORD" localSheetId="9">#REF!</definedName>
    <definedName name="FIRST_RECORD" localSheetId="2">#REF!</definedName>
    <definedName name="FIRST_RECORD">#REF!</definedName>
    <definedName name="FOR_THE_BASE_PERIOD_ENDED_DECEMBER_31__1995" localSheetId="7">#REF!</definedName>
    <definedName name="FOR_THE_BASE_PERIOD_ENDED_DECEMBER_31__1995">#REF!</definedName>
    <definedName name="FSGRegionAmounts">#REF!</definedName>
    <definedName name="FSGRegionColumnHeading1">#REF!</definedName>
    <definedName name="FSGRegionColumnHeading2">#REF!</definedName>
    <definedName name="FSGRegionColumnHeading3">#REF!</definedName>
    <definedName name="FSGRegionColumnHeading4">#REF!</definedName>
    <definedName name="FSGRegionColumnHeading5">#REF!</definedName>
    <definedName name="FSGRegionLineItems">#REF!</definedName>
    <definedName name="FSGRegionReportHeading">#REF!</definedName>
    <definedName name="FSGRegionReportTitle">#REF!</definedName>
    <definedName name="fsummary" localSheetId="9">#REF!</definedName>
    <definedName name="fsummary" localSheetId="2">#REF!</definedName>
    <definedName name="fsummary">#REF!</definedName>
    <definedName name="Fuel_a">[15]BUDINP09!$G$30:$R$53</definedName>
    <definedName name="Fuel_b">[15]BUDINP09!$U$30:$AF$53</definedName>
    <definedName name="GARBAGE" localSheetId="9">#REF!</definedName>
    <definedName name="GARBAGE" localSheetId="2">#REF!</definedName>
    <definedName name="GARBAGE">#REF!</definedName>
    <definedName name="Genco">[25]Genco!$A$6:$C$370</definedName>
    <definedName name="GROUPING" localSheetId="2">#REF!</definedName>
    <definedName name="GROUPING">#REF!</definedName>
    <definedName name="Hist">[25]Hist!$A$6:$D$7</definedName>
    <definedName name="HLPCorp">'[25]HLP Corp'!$A$6:$C$215</definedName>
    <definedName name="HLPDivision">'[25]HLP Div'!$A$6:$C$322</definedName>
    <definedName name="HST_Revenue_Lag" localSheetId="9">#REF!</definedName>
    <definedName name="HST_Revenue_Lag" localSheetId="2">#REF!</definedName>
    <definedName name="HST_Revenue_Lag">#REF!</definedName>
    <definedName name="I">"a1..m50"</definedName>
    <definedName name="I_S_Table" localSheetId="9">#REF!</definedName>
    <definedName name="I_S_Table" localSheetId="2">#REF!</definedName>
    <definedName name="I_S_Table">#REF!</definedName>
    <definedName name="IncStmt" localSheetId="9">#REF!</definedName>
    <definedName name="IncStmt" localSheetId="2">#REF!</definedName>
    <definedName name="IncStmt">#REF!</definedName>
    <definedName name="input" localSheetId="9">#REF!</definedName>
    <definedName name="input" localSheetId="2">#REF!</definedName>
    <definedName name="input">#REF!</definedName>
    <definedName name="INPUT_FERC" localSheetId="9">#REF!</definedName>
    <definedName name="INPUT_FERC" localSheetId="2">#REF!</definedName>
    <definedName name="INPUT_FERC">#REF!</definedName>
    <definedName name="intorders" localSheetId="9">#REF!</definedName>
    <definedName name="intorders" localSheetId="2">#REF!</definedName>
    <definedName name="intorders">#REF!</definedName>
    <definedName name="invoice" localSheetId="9">#REF!</definedName>
    <definedName name="invoice" localSheetId="2">#REF!</definedName>
    <definedName name="invoice">#REF!</definedName>
    <definedName name="INVOICE_LOG" localSheetId="9">#REF!</definedName>
    <definedName name="INVOICE_LOG" localSheetId="2">#REF!</definedName>
    <definedName name="INVOICE_LOG">#REF!</definedName>
    <definedName name="invoices" localSheetId="9">#REF!</definedName>
    <definedName name="invoices" localSheetId="2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 localSheetId="9">#REF!</definedName>
    <definedName name="is" localSheetId="2">#REF!</definedName>
    <definedName name="is">#REF!</definedName>
    <definedName name="ISCM">[15]BUDINP09!$G$14:$S$19</definedName>
    <definedName name="ISYTD">[15]BUDINP09!$U$14:$AF$20</definedName>
    <definedName name="JE_6101" localSheetId="2">#REF!</definedName>
    <definedName name="JE_6101">#REF!</definedName>
    <definedName name="JE_6801" localSheetId="2">#REF!</definedName>
    <definedName name="JE_6801">#REF!</definedName>
    <definedName name="JE_6802" localSheetId="2">#REF!</definedName>
    <definedName name="JE_6802">#REF!</definedName>
    <definedName name="JE_6803">#REF!</definedName>
    <definedName name="JE_6805">#REF!</definedName>
    <definedName name="JE_6811">#REF!</definedName>
    <definedName name="je6192r" localSheetId="9">#REF!</definedName>
    <definedName name="je6192r" localSheetId="2">#REF!</definedName>
    <definedName name="je6192r">#REF!</definedName>
    <definedName name="je6225r" localSheetId="9">#REF!</definedName>
    <definedName name="je6225r" localSheetId="2">#REF!</definedName>
    <definedName name="je6225r">#REF!</definedName>
    <definedName name="JE6228R" localSheetId="9">#REF!</definedName>
    <definedName name="JE6228R" localSheetId="2">#REF!</definedName>
    <definedName name="JE6228R">#REF!</definedName>
    <definedName name="JE6803_1">#REF!</definedName>
    <definedName name="JE6803_2">#REF!</definedName>
    <definedName name="JE6803_3">#REF!</definedName>
    <definedName name="JE7534BU" localSheetId="9">#REF!</definedName>
    <definedName name="JE7534BU" localSheetId="2">#REF!</definedName>
    <definedName name="JE7534BU" localSheetId="7">#REF!</definedName>
    <definedName name="JE7534BU">#REF!</definedName>
    <definedName name="JOURNAL" localSheetId="9">#REF!</definedName>
    <definedName name="JOURNAL" localSheetId="2">#REF!</definedName>
    <definedName name="JOURNAL">#REF!</definedName>
    <definedName name="jun" localSheetId="9">#REF!</definedName>
    <definedName name="jun" localSheetId="2">#REF!</definedName>
    <definedName name="jun">#REF!</definedName>
    <definedName name="KeyControlFigure">'[18]FIT Paid - Combined'!$T$399</definedName>
    <definedName name="l" localSheetId="9">[7]ANM!#REF!</definedName>
    <definedName name="l" localSheetId="2">[7]ANM!#REF!</definedName>
    <definedName name="l" localSheetId="7">[7]ANM!#REF!</definedName>
    <definedName name="l">[7]ANM!#REF!</definedName>
    <definedName name="LABRATE" localSheetId="9">#REF!</definedName>
    <definedName name="LABRATE" localSheetId="2">#REF!</definedName>
    <definedName name="LABRATE">#REF!</definedName>
    <definedName name="LAF" localSheetId="9">#REF!</definedName>
    <definedName name="LAF" localSheetId="2">#REF!</definedName>
    <definedName name="LAF">#REF!</definedName>
    <definedName name="LF" localSheetId="9">#REF!</definedName>
    <definedName name="LF" localSheetId="2">#REF!</definedName>
    <definedName name="LF">#REF!</definedName>
    <definedName name="LFA" localSheetId="9">#REF!</definedName>
    <definedName name="LFA" localSheetId="2">#REF!</definedName>
    <definedName name="LFA">#REF!</definedName>
    <definedName name="LIAB">#REF!</definedName>
    <definedName name="Line" localSheetId="7">#REF!</definedName>
    <definedName name="Line">#REF!</definedName>
    <definedName name="Lines" localSheetId="9">[20]JOURNAL!#REF!</definedName>
    <definedName name="Lines" localSheetId="2">[20]JOURNAL!#REF!</definedName>
    <definedName name="Lines">[20]JOURNAL!#REF!</definedName>
    <definedName name="List" localSheetId="9">#REF!</definedName>
    <definedName name="List" localSheetId="2">#REF!</definedName>
    <definedName name="List">#REF!</definedName>
    <definedName name="lists" localSheetId="9">'[26]000''s'!#REF!</definedName>
    <definedName name="lists" localSheetId="2">'[26]000''s'!#REF!</definedName>
    <definedName name="lists" localSheetId="7">'[26]000''s'!#REF!</definedName>
    <definedName name="lists">'[26]000''s'!#REF!</definedName>
    <definedName name="LoadServingEntities" localSheetId="9">#REF!</definedName>
    <definedName name="LoadServingEntities" localSheetId="2">#REF!</definedName>
    <definedName name="LoadServingEntities">#REF!</definedName>
    <definedName name="Location" localSheetId="9">[8]Source!#REF!</definedName>
    <definedName name="Location" localSheetId="2">[8]Source!#REF!</definedName>
    <definedName name="Location">[8]Source!#REF!</definedName>
    <definedName name="Location2" localSheetId="9">[8]Source!#REF!</definedName>
    <definedName name="Location2" localSheetId="2">[8]Source!#REF!</definedName>
    <definedName name="Location2">[8]Source!#REF!</definedName>
    <definedName name="LocationDescr" localSheetId="9">[8]Source!#REF!</definedName>
    <definedName name="LocationDescr" localSheetId="2">[8]Source!#REF!</definedName>
    <definedName name="LocationDescr">[8]Source!#REF!</definedName>
    <definedName name="LocationDescr2" localSheetId="9">[8]Source!#REF!</definedName>
    <definedName name="LocationDescr2" localSheetId="2">[8]Source!#REF!</definedName>
    <definedName name="LocationDescr2">[8]Source!#REF!</definedName>
    <definedName name="LOG" localSheetId="9">#REF!</definedName>
    <definedName name="LOG" localSheetId="2">#REF!</definedName>
    <definedName name="LOG">#REF!</definedName>
    <definedName name="lookup_table" localSheetId="9">#REF!</definedName>
    <definedName name="lookup_table" localSheetId="2">#REF!</definedName>
    <definedName name="lookup_table">#REF!</definedName>
    <definedName name="LS" localSheetId="9">#REF!</definedName>
    <definedName name="LS" localSheetId="2">#REF!</definedName>
    <definedName name="LS">#REF!</definedName>
    <definedName name="LSA" localSheetId="9">#REF!</definedName>
    <definedName name="LSA" localSheetId="2">#REF!</definedName>
    <definedName name="LSA">#REF!</definedName>
    <definedName name="LSGD" localSheetId="9">#REF!</definedName>
    <definedName name="LSGD" localSheetId="2">#REF!</definedName>
    <definedName name="LSGD">#REF!</definedName>
    <definedName name="LYN" localSheetId="9">#REF!</definedName>
    <definedName name="LYN" localSheetId="2">#REF!</definedName>
    <definedName name="LYN">#REF!</definedName>
    <definedName name="MACRO" localSheetId="9">#REF!</definedName>
    <definedName name="MACRO" localSheetId="2">#REF!</definedName>
    <definedName name="MACRO">#REF!</definedName>
    <definedName name="mar" localSheetId="9">#REF!</definedName>
    <definedName name="mar" localSheetId="2">#REF!</definedName>
    <definedName name="mar">#REF!</definedName>
    <definedName name="MarInt" localSheetId="9">#REF!</definedName>
    <definedName name="MarInt" localSheetId="2">#REF!</definedName>
    <definedName name="MarInt">#REF!</definedName>
    <definedName name="MayInt" localSheetId="9">#REF!</definedName>
    <definedName name="MayInt" localSheetId="2">#REF!</definedName>
    <definedName name="MayInt">#REF!</definedName>
    <definedName name="MCLLBR" localSheetId="9">#REF!</definedName>
    <definedName name="MCLLBR" localSheetId="2">#REF!</definedName>
    <definedName name="MCLLBR">#REF!</definedName>
    <definedName name="MEHINST" localSheetId="9">#REF!</definedName>
    <definedName name="MEHINST" localSheetId="2">#REF!</definedName>
    <definedName name="MEHINST">#REF!</definedName>
    <definedName name="MEHLBR" localSheetId="9">#REF!</definedName>
    <definedName name="MEHLBR" localSheetId="2">#REF!</definedName>
    <definedName name="MEHLBR">#REF!</definedName>
    <definedName name="MEHMAT" localSheetId="9">#REF!</definedName>
    <definedName name="MEHMAT" localSheetId="2">#REF!</definedName>
    <definedName name="MEHMAT">#REF!</definedName>
    <definedName name="memo1" localSheetId="9">#REF!</definedName>
    <definedName name="memo1" localSheetId="2">#REF!</definedName>
    <definedName name="memo1">#REF!</definedName>
    <definedName name="memo2" localSheetId="9">#REF!</definedName>
    <definedName name="memo2" localSheetId="2">#REF!</definedName>
    <definedName name="memo2">#REF!</definedName>
    <definedName name="MENU" localSheetId="9">#REF!</definedName>
    <definedName name="MENU" localSheetId="2">#REF!</definedName>
    <definedName name="MENU">#REF!</definedName>
    <definedName name="MenuInsertColumnValues" localSheetId="9">#REF!</definedName>
    <definedName name="MenuInsertColumnValues" localSheetId="2">#REF!</definedName>
    <definedName name="MenuInsertColumnValues" localSheetId="7">#REF!</definedName>
    <definedName name="MenuInsertColumnValues">#REF!</definedName>
    <definedName name="MenuInsertRowValues" localSheetId="9">#REF!</definedName>
    <definedName name="MenuInsertRowValues" localSheetId="2">#REF!</definedName>
    <definedName name="MenuInsertRowValues" localSheetId="7">#REF!</definedName>
    <definedName name="MenuInsertRowValues">#REF!</definedName>
    <definedName name="MONTH" localSheetId="9">#REF!</definedName>
    <definedName name="MONTH" localSheetId="2">#REF!</definedName>
    <definedName name="MONTH">#REF!</definedName>
    <definedName name="Monthly_Service_Lag" localSheetId="9">'[12]Rev - Summary'!#REF!</definedName>
    <definedName name="Monthly_Service_Lag" localSheetId="2">'[12]Rev - Summary'!#REF!</definedName>
    <definedName name="Monthly_Service_Lag">'[12]Rev - Summary'!#REF!</definedName>
    <definedName name="MOTINST" localSheetId="9">#REF!</definedName>
    <definedName name="MOTINST" localSheetId="2">#REF!</definedName>
    <definedName name="MOTINST">#REF!</definedName>
    <definedName name="MW" localSheetId="9">#REF!</definedName>
    <definedName name="MW" localSheetId="2">#REF!</definedName>
    <definedName name="MW">'[27]C. Energy Sales Memo'!#REF!</definedName>
    <definedName name="MWH" localSheetId="9">#REF!</definedName>
    <definedName name="MWH" localSheetId="2">#REF!</definedName>
    <definedName name="MWH">#REF!</definedName>
    <definedName name="NEW_MEXICO_CASE_NO._2009_COMPLIANCE_FILING" localSheetId="2">#REF!</definedName>
    <definedName name="NEW_MEXICO_CASE_NO._2009_COMPLIANCE_FILING" localSheetId="7">#REF!</definedName>
    <definedName name="NEW_MEXICO_CASE_NO._2009_COMPLIANCE_FILING">#REF!</definedName>
    <definedName name="NEXTFERC" localSheetId="9">#REF!</definedName>
    <definedName name="NEXTFERC" localSheetId="2">#REF!</definedName>
    <definedName name="NEXTFERC">#REF!</definedName>
    <definedName name="nm" localSheetId="9">[28]ALLOC.!#REF!</definedName>
    <definedName name="nm" localSheetId="2">[28]ALLOC.!#REF!</definedName>
    <definedName name="nm">[28]ALLOC.!#REF!</definedName>
    <definedName name="NM_Base___Fuel_Table" localSheetId="9">#REF!</definedName>
    <definedName name="NM_Base___Fuel_Table" localSheetId="2">#REF!</definedName>
    <definedName name="NM_Base___Fuel_Table">#REF!</definedName>
    <definedName name="NMCORRECT" localSheetId="9">#REF!</definedName>
    <definedName name="NMCORRECT" localSheetId="2">#REF!</definedName>
    <definedName name="NMCORRECT">#REF!</definedName>
    <definedName name="nmover_under" localSheetId="9">[29]ALLOC.!#REF!</definedName>
    <definedName name="nmover_under" localSheetId="2">[29]ALLOC.!#REF!</definedName>
    <definedName name="nmover_under">[29]ALLOC.!#REF!</definedName>
    <definedName name="NMSUM" localSheetId="9">#REF!</definedName>
    <definedName name="NMSUM" localSheetId="2">#REF!</definedName>
    <definedName name="NMSUM">#REF!</definedName>
    <definedName name="NMUNDERRECOVERY" localSheetId="9">[29]ALLOC.!#REF!</definedName>
    <definedName name="NMUNDERRECOVERY" localSheetId="2">[29]ALLOC.!#REF!</definedName>
    <definedName name="NMUNDERRECOVERY">[29]ALLOC.!#REF!</definedName>
    <definedName name="No." localSheetId="2">#REF!</definedName>
    <definedName name="No.">#REF!</definedName>
    <definedName name="Nuclear">[25]Nuclear!$A$6:$C$91</definedName>
    <definedName name="NumberOfColumnHeadingLines" localSheetId="9">#REF!</definedName>
    <definedName name="NumberOfColumnHeadingLines" localSheetId="2">#REF!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[30]Sheet1!$T$303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 localSheetId="9">#REF!</definedName>
    <definedName name="omtest" localSheetId="2">#REF!</definedName>
    <definedName name="omtest">#REF!</definedName>
    <definedName name="ONCOR_ELECTRIC_DELIVERY_COMPANY" localSheetId="9">#REF!</definedName>
    <definedName name="ONCOR_ELECTRIC_DELIVERY_COMPANY" localSheetId="2">#REF!</definedName>
    <definedName name="ONCOR_ELECTRIC_DELIVERY_COMPANY">#REF!</definedName>
    <definedName name="ONE" localSheetId="9">#REF!</definedName>
    <definedName name="ONE" localSheetId="2">#REF!</definedName>
    <definedName name="ONE">#REF!</definedName>
    <definedName name="OPERATION_AND_MAINTENANCE_EXPENSE">#REF!</definedName>
    <definedName name="OSUMMARY" localSheetId="9">#REF!</definedName>
    <definedName name="OSUMMARY" localSheetId="2">#REF!</definedName>
    <definedName name="OSUMMARY">#REF!</definedName>
    <definedName name="OT" localSheetId="9">#REF!</definedName>
    <definedName name="OT" localSheetId="2">#REF!</definedName>
    <definedName name="OT">#REF!</definedName>
    <definedName name="OTHER" localSheetId="9">#REF!</definedName>
    <definedName name="OTHER" localSheetId="2">#REF!</definedName>
    <definedName name="OTHER">#REF!</definedName>
    <definedName name="OUTAGE" localSheetId="9">#REF!</definedName>
    <definedName name="OUTAGE" localSheetId="2">#REF!</definedName>
    <definedName name="OUTAGE">#REF!</definedName>
    <definedName name="P_1" localSheetId="9">#REF!</definedName>
    <definedName name="P_1" localSheetId="2">#REF!</definedName>
    <definedName name="P_1">#REF!</definedName>
    <definedName name="P_2" localSheetId="9">#REF!</definedName>
    <definedName name="P_2" localSheetId="2">#REF!</definedName>
    <definedName name="P_2">#REF!</definedName>
    <definedName name="P_3" localSheetId="9">#REF!</definedName>
    <definedName name="P_3" localSheetId="2">#REF!</definedName>
    <definedName name="P_3">#REF!</definedName>
    <definedName name="P_4" localSheetId="9">#REF!</definedName>
    <definedName name="P_4" localSheetId="2">#REF!</definedName>
    <definedName name="P_4">#REF!</definedName>
    <definedName name="P_5" localSheetId="9">#REF!</definedName>
    <definedName name="P_5" localSheetId="2">#REF!</definedName>
    <definedName name="P_5">#REF!</definedName>
    <definedName name="P_6" localSheetId="9">#REF!</definedName>
    <definedName name="P_6" localSheetId="2">#REF!</definedName>
    <definedName name="P_6">#REF!</definedName>
    <definedName name="P1.4" localSheetId="9">#REF!</definedName>
    <definedName name="P1.4" localSheetId="2">#REF!</definedName>
    <definedName name="P1.4">#REF!</definedName>
    <definedName name="P1_" localSheetId="9">#REF!</definedName>
    <definedName name="P1_" localSheetId="2">#REF!</definedName>
    <definedName name="P1_">#REF!</definedName>
    <definedName name="p2.4" localSheetId="9">#REF!</definedName>
    <definedName name="p2.4" localSheetId="2">#REF!</definedName>
    <definedName name="p2.4">#REF!</definedName>
    <definedName name="p3.4" localSheetId="9">#REF!</definedName>
    <definedName name="p3.4" localSheetId="2">#REF!</definedName>
    <definedName name="p3.4">#REF!</definedName>
    <definedName name="p4.4" localSheetId="9">#REF!</definedName>
    <definedName name="p4.4" localSheetId="2">#REF!</definedName>
    <definedName name="p4.4">#REF!</definedName>
    <definedName name="PAGE_1" localSheetId="9">#REF!</definedName>
    <definedName name="PAGE_1" localSheetId="2">#REF!</definedName>
    <definedName name="PAGE_1">#REF!</definedName>
    <definedName name="PAGE_2">#REF!</definedName>
    <definedName name="page3" localSheetId="9">#REF!</definedName>
    <definedName name="page3" localSheetId="2">#REF!</definedName>
    <definedName name="page3">#REF!</definedName>
    <definedName name="page4" localSheetId="9">#REF!</definedName>
    <definedName name="page4" localSheetId="2">#REF!</definedName>
    <definedName name="page4">#REF!</definedName>
    <definedName name="page5" localSheetId="9">#REF!</definedName>
    <definedName name="page5" localSheetId="2">#REF!</definedName>
    <definedName name="page5">#REF!</definedName>
    <definedName name="page6" localSheetId="9">#REF!</definedName>
    <definedName name="page6" localSheetId="2">#REF!</definedName>
    <definedName name="page6">#REF!</definedName>
    <definedName name="page7" localSheetId="9">#REF!</definedName>
    <definedName name="page7" localSheetId="2">#REF!</definedName>
    <definedName name="page7">#REF!</definedName>
    <definedName name="page8" localSheetId="9">#REF!</definedName>
    <definedName name="page8" localSheetId="2">#REF!</definedName>
    <definedName name="page8">#REF!</definedName>
    <definedName name="page9" localSheetId="9">#REF!</definedName>
    <definedName name="page9" localSheetId="2">#REF!</definedName>
    <definedName name="page9">#REF!</definedName>
    <definedName name="Pal_Workbook_GUID" hidden="1">"WM86NBRVE9KHQPNSDDJJY4J1"</definedName>
    <definedName name="pcb" localSheetId="9">#REF!</definedName>
    <definedName name="pcb" localSheetId="2">#REF!</definedName>
    <definedName name="pcb">#REF!</definedName>
    <definedName name="PCB_2" localSheetId="9">#REF!</definedName>
    <definedName name="PCB_2" localSheetId="2">#REF!</definedName>
    <definedName name="PCB_2">#REF!</definedName>
    <definedName name="PIPE_DATA" localSheetId="9">#REF!</definedName>
    <definedName name="PIPE_DATA" localSheetId="2">#REF!</definedName>
    <definedName name="PIPE_DATA">#REF!</definedName>
    <definedName name="Piping_Tables">'[31]Barton Malow Piping - Piatt'!$B$6:$K$208</definedName>
    <definedName name="PM_INVEST_ALLOC">'[32]Iss. Cost Alloc'!#REF!</definedName>
    <definedName name="PM_INVESTMENT">'[32]Iss. Cost Alloc'!#REF!</definedName>
    <definedName name="pooh">'[33]TLN-7A'!$A$1:$N$63</definedName>
    <definedName name="POWINST" localSheetId="9">#REF!</definedName>
    <definedName name="POWINST" localSheetId="2">#REF!</definedName>
    <definedName name="POWINST">#REF!</definedName>
    <definedName name="_xlnm.Print_Area" localSheetId="0">'1. Adj 7 P1 ADJ'!$A$1:$K$55</definedName>
    <definedName name="_xlnm.Print_Area" localSheetId="5">'1. Adj 7 P1 OG'!$A$1:$K$55</definedName>
    <definedName name="_xlnm.Print_Area" localSheetId="1">'2. Adj 7 P2 ADJ'!$A$1:$M$45</definedName>
    <definedName name="_xlnm.Print_Area" localSheetId="6">'2. Adj 7 P2 OG'!$A$1:$M$45</definedName>
    <definedName name="_xlnm.Print_Area" localSheetId="9">'Adj 3 pg 2 (2)'!$A$1:$I$50</definedName>
    <definedName name="_xlnm.Print_Area" localSheetId="2">'Adj 7 pg 3'!$A$1:$I$112</definedName>
    <definedName name="_xlnm.Print_Area" localSheetId="7">[7]ANM!#REF!</definedName>
    <definedName name="_xlnm.Print_Area">[7]ANM!#REF!</definedName>
    <definedName name="PRINT_EARNINGS" localSheetId="9">#REF!</definedName>
    <definedName name="PRINT_EARNINGS" localSheetId="2">#REF!</definedName>
    <definedName name="PRINT_EARNINGS">#REF!</definedName>
    <definedName name="PRINT_FACE" localSheetId="9">#REF!</definedName>
    <definedName name="PRINT_FACE" localSheetId="2">#REF!</definedName>
    <definedName name="PRINT_FACE">#REF!</definedName>
    <definedName name="PRINT_G_L" localSheetId="9">#REF!</definedName>
    <definedName name="PRINT_G_L" localSheetId="2">#REF!</definedName>
    <definedName name="PRINT_G_L">#REF!</definedName>
    <definedName name="_xlnm.Print_Titles" localSheetId="9">'Adj 3 pg 2 (2)'!$9:$16</definedName>
    <definedName name="_xlnm.Print_Titles" localSheetId="2">'Adj 7 pg 3'!$8:$15</definedName>
    <definedName name="_xlnm.Print_Titles">#REF!</definedName>
    <definedName name="PSTRESS_RELIEVI" localSheetId="9">#REF!</definedName>
    <definedName name="PSTRESS_RELIEVI" localSheetId="2">#REF!</definedName>
    <definedName name="PSTRESS_RELIEVI">#REF!</definedName>
    <definedName name="PT" localSheetId="9">#REF!</definedName>
    <definedName name="PT" localSheetId="2">#REF!</definedName>
    <definedName name="PT">#REF!</definedName>
    <definedName name="Purchases_Company" localSheetId="9">#REF!</definedName>
    <definedName name="Purchases_Company" localSheetId="2">#REF!</definedName>
    <definedName name="Purchases_Company">#REF!</definedName>
    <definedName name="Purchases_DemandExpense" localSheetId="9">#REF!</definedName>
    <definedName name="Purchases_DemandExpense" localSheetId="2">#REF!</definedName>
    <definedName name="Purchases_DemandExpense">#REF!</definedName>
    <definedName name="Purchases_DemandMW" localSheetId="9">#REF!</definedName>
    <definedName name="Purchases_DemandMW" localSheetId="2">#REF!</definedName>
    <definedName name="Purchases_DemandMW">#REF!</definedName>
    <definedName name="Purchases_EnergyExpense" localSheetId="9">#REF!</definedName>
    <definedName name="Purchases_EnergyExpense" localSheetId="2">#REF!</definedName>
    <definedName name="Purchases_EnergyExpense">#REF!</definedName>
    <definedName name="Purchases_LookupCode" localSheetId="9">#REF!</definedName>
    <definedName name="Purchases_LookupCode" localSheetId="2">#REF!</definedName>
    <definedName name="Purchases_LookupCode">#REF!</definedName>
    <definedName name="Purchases_MWH" localSheetId="9">#REF!</definedName>
    <definedName name="Purchases_MWH" localSheetId="2">#REF!</definedName>
    <definedName name="Purchases_MWH">#REF!</definedName>
    <definedName name="Purchases_SpinExpense" localSheetId="9">#REF!</definedName>
    <definedName name="Purchases_SpinExpense" localSheetId="2">#REF!</definedName>
    <definedName name="Purchases_SpinExpense">#REF!</definedName>
    <definedName name="Purchases_SpinMW" localSheetId="9">#REF!</definedName>
    <definedName name="Purchases_SpinMW" localSheetId="2">#REF!</definedName>
    <definedName name="Purchases_SpinMW">#REF!</definedName>
    <definedName name="PurchasesData" localSheetId="9">#REF!</definedName>
    <definedName name="PurchasesData" localSheetId="2">#REF!</definedName>
    <definedName name="PurchasesData">#REF!</definedName>
    <definedName name="pv" localSheetId="9">#REF!</definedName>
    <definedName name="pv" localSheetId="2">#REF!</definedName>
    <definedName name="pv">#REF!</definedName>
    <definedName name="PV_1" localSheetId="9">#REF!</definedName>
    <definedName name="PV_1" localSheetId="2">#REF!</definedName>
    <definedName name="PV_1" localSheetId="7">#REF!</definedName>
    <definedName name="PV_1">#REF!</definedName>
    <definedName name="PV_2" localSheetId="9">#REF!</definedName>
    <definedName name="PV_2" localSheetId="2">#REF!</definedName>
    <definedName name="PV_2" localSheetId="7">#REF!</definedName>
    <definedName name="PV_2">#REF!</definedName>
    <definedName name="PVAD" localSheetId="9">#REF!</definedName>
    <definedName name="PVAD" localSheetId="2">#REF!</definedName>
    <definedName name="PVAD" localSheetId="7">#REF!</definedName>
    <definedName name="PVAD">#REF!</definedName>
    <definedName name="PVSUMMARY" localSheetId="9">#REF!</definedName>
    <definedName name="PVSUMMARY" localSheetId="2">#REF!</definedName>
    <definedName name="PVSUMMARY">#REF!</definedName>
    <definedName name="QUART1998" localSheetId="9">#REF!</definedName>
    <definedName name="QUART1998" localSheetId="2">#REF!</definedName>
    <definedName name="QUART1998">#REF!</definedName>
    <definedName name="QUART1999" localSheetId="9">#REF!</definedName>
    <definedName name="QUART1999" localSheetId="2">#REF!</definedName>
    <definedName name="QUART1999">#REF!</definedName>
    <definedName name="Query" localSheetId="9">#REF!</definedName>
    <definedName name="Query" localSheetId="2">#REF!</definedName>
    <definedName name="Query">#REF!</definedName>
    <definedName name="QXPORT" localSheetId="9">#REF!</definedName>
    <definedName name="QXPORT" localSheetId="2">#REF!</definedName>
    <definedName name="QXPORT">#REF!</definedName>
    <definedName name="RECLASS">#REF!</definedName>
    <definedName name="REFORMAT" localSheetId="9">#REF!</definedName>
    <definedName name="REFORMAT" localSheetId="2">#REF!</definedName>
    <definedName name="REFORMAT">#REF!</definedName>
    <definedName name="REFORMAT_EE" localSheetId="9">#REF!</definedName>
    <definedName name="REFORMAT_EE" localSheetId="2">#REF!</definedName>
    <definedName name="REFORMAT_EE">#REF!</definedName>
    <definedName name="REFORMAT_FILE" localSheetId="9">#REF!</definedName>
    <definedName name="REFORMAT_FILE" localSheetId="2">#REF!</definedName>
    <definedName name="REFORMAT_FILE">#REF!</definedName>
    <definedName name="REFORMAT_JOB" localSheetId="9">#REF!</definedName>
    <definedName name="REFORMAT_JOB" localSheetId="2">#REF!</definedName>
    <definedName name="REFORMAT_JOB">#REF!</definedName>
    <definedName name="REFORMAT_SEQ" localSheetId="9">#REF!</definedName>
    <definedName name="REFORMAT_SEQ" localSheetId="2">#REF!</definedName>
    <definedName name="REFORMAT_SEQ">#REF!</definedName>
    <definedName name="REFORMAT_SETUP" localSheetId="9">#REF!</definedName>
    <definedName name="REFORMAT_SETUP" localSheetId="2">#REF!</definedName>
    <definedName name="REFORMAT_SETUP">#REF!</definedName>
    <definedName name="REFORMAT_WO" localSheetId="9">#REF!</definedName>
    <definedName name="REFORMAT_WO" localSheetId="2">#REF!</definedName>
    <definedName name="REFORMAT_WO">#REF!</definedName>
    <definedName name="REP">[25]REP!$A$6:$C$30</definedName>
    <definedName name="RESET" localSheetId="9">#REF!</definedName>
    <definedName name="RESET" localSheetId="2">#REF!</definedName>
    <definedName name="RESET">#REF!</definedName>
    <definedName name="Retail_Revenue_Lag">'[12]Rev - Summary'!$B$16</definedName>
    <definedName name="REV_CODE">"CR_REV_CODE"</definedName>
    <definedName name="Revenue_Lag_withOCEB">'[12]Rev - Summary'!$E$6</definedName>
    <definedName name="reversal" localSheetId="9">#REF!</definedName>
    <definedName name="reversal" localSheetId="2">#REF!</definedName>
    <definedName name="reversal">#REF!</definedName>
    <definedName name="RGRT_II_ALLOC" localSheetId="9">#REF!</definedName>
    <definedName name="RGRT_II_ALLOC" localSheetId="2">#REF!</definedName>
    <definedName name="RGRT_II_ALLOC">#REF!</definedName>
    <definedName name="RID" localSheetId="9">#REF!</definedName>
    <definedName name="RID" localSheetId="2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9" hidden="1">_xll.RiskCellHasTokens(262144+512+524288)</definedName>
    <definedName name="RiskIsInput" localSheetId="2" hidden="1">_xll.RiskCellHasTokens(262144+512+524288)</definedName>
    <definedName name="RiskIsInput" localSheetId="7" hidden="1">_xll.RiskCellHasTokens(262144+512+524288)</definedName>
    <definedName name="RiskIsInput" localSheetId="8" hidden="1">_xll.RiskCellHasTokens(262144+512+524288)</definedName>
    <definedName name="RiskIsInput" hidden="1">_xll.RiskCellHasTokens(262144+512+524288)</definedName>
    <definedName name="RiskIsOptimization" localSheetId="9">_xll.RiskOptCellIsInAdjustableCellRange()</definedName>
    <definedName name="RiskIsOptimization" localSheetId="2">_xll.RiskOptCellIsInAdjustableCellRange()</definedName>
    <definedName name="RiskIsOptimization" localSheetId="7">_xll.RiskOptCellIsInAdjustableCellRange()</definedName>
    <definedName name="RiskIsOptimization" localSheetId="8">_xll.RiskOptCellIsInAdjustableCellRange()</definedName>
    <definedName name="RiskIsOptimization">_xll.RiskOptCellIsInAdjustableCellRange()</definedName>
    <definedName name="RiskIsOutput" localSheetId="9" hidden="1">_xll.RiskCellHasTokens(1024)</definedName>
    <definedName name="RiskIsOutput" localSheetId="2" hidden="1">_xll.RiskCellHasTokens(1024)</definedName>
    <definedName name="RiskIsOutput" localSheetId="7" hidden="1">_xll.RiskCellHasTokens(1024)</definedName>
    <definedName name="RiskIsOutput" localSheetId="8" hidden="1">_xll.RiskCellHasTokens(1024)</definedName>
    <definedName name="RiskIsOutput" hidden="1">_xll.RiskCellHasTokens(1024)</definedName>
    <definedName name="RiskIsStatistics" localSheetId="9" hidden="1">_xll.RiskCellHasTokens(4096+32768+65536)</definedName>
    <definedName name="RiskIsStatistics" localSheetId="2" hidden="1">_xll.RiskCellHasTokens(4096+32768+65536)</definedName>
    <definedName name="RiskIsStatistics" localSheetId="7" hidden="1">_xll.RiskCellHasTokens(4096+32768+65536)</definedName>
    <definedName name="RiskIsStatistics" localSheetId="8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[5]!Expense_Types[Expense Types]</definedName>
    <definedName name="ROOMLBR" localSheetId="9">#REF!</definedName>
    <definedName name="ROOMLBR" localSheetId="2">#REF!</definedName>
    <definedName name="ROOMLBR">#REF!</definedName>
    <definedName name="S1_" localSheetId="9">#REF!</definedName>
    <definedName name="S1_" localSheetId="2">#REF!</definedName>
    <definedName name="S1_">#REF!</definedName>
    <definedName name="S2_" localSheetId="9">#REF!</definedName>
    <definedName name="S2_" localSheetId="2">#REF!</definedName>
    <definedName name="S2_">#REF!</definedName>
    <definedName name="SALARIES_AND_WAGES_EXPENSE">#REF!</definedName>
    <definedName name="Sales_Company" localSheetId="9">#REF!</definedName>
    <definedName name="Sales_Company" localSheetId="2">#REF!</definedName>
    <definedName name="Sales_Company">'[27]C. Energy Sales Memo'!#REF!</definedName>
    <definedName name="Sales_DemandMW" localSheetId="9">#REF!</definedName>
    <definedName name="Sales_DemandMW" localSheetId="2">#REF!</definedName>
    <definedName name="Sales_DemandMW">'[27]C. Energy Sales Memo'!#REF!</definedName>
    <definedName name="Sales_DemandRevenue" localSheetId="9">#REF!</definedName>
    <definedName name="Sales_DemandRevenue" localSheetId="2">#REF!</definedName>
    <definedName name="Sales_DemandRevenue">'[27]C. Energy Sales Memo'!#REF!</definedName>
    <definedName name="Sales_EnergyRevenue" localSheetId="9">#REF!</definedName>
    <definedName name="Sales_EnergyRevenue" localSheetId="2">#REF!</definedName>
    <definedName name="Sales_EnergyRevenue">'[27]C. Energy Sales Memo'!#REF!</definedName>
    <definedName name="Sales_LookupCode" localSheetId="9">#REF!</definedName>
    <definedName name="Sales_LookupCode" localSheetId="2">#REF!</definedName>
    <definedName name="Sales_LookupCode">'[27]C. Energy Sales Memo'!#REF!</definedName>
    <definedName name="Sales_MWH" localSheetId="9">#REF!</definedName>
    <definedName name="Sales_MWH" localSheetId="2">#REF!</definedName>
    <definedName name="Sales_MWH">'[27]C. Energy Sales Memo'!#REF!</definedName>
    <definedName name="Sales_SpinMW" localSheetId="9">#REF!</definedName>
    <definedName name="Sales_SpinMW" localSheetId="2">#REF!</definedName>
    <definedName name="Sales_SpinMW">'[27]C. Energy Sales Memo'!#REF!</definedName>
    <definedName name="Sales_SpinRevenue" localSheetId="9">#REF!</definedName>
    <definedName name="Sales_SpinRevenue" localSheetId="2">#REF!</definedName>
    <definedName name="Sales_SpinRevenue">'[27]C. Energy Sales Memo'!#REF!</definedName>
    <definedName name="SalesData" localSheetId="9">#REF!</definedName>
    <definedName name="SalesData" localSheetId="2">#REF!</definedName>
    <definedName name="SalesData">#REF!</definedName>
    <definedName name="SCURVETAB" localSheetId="9">#REF!</definedName>
    <definedName name="SCURVETAB" localSheetId="2">#REF!</definedName>
    <definedName name="SCURVETAB">#REF!</definedName>
    <definedName name="SECT1" localSheetId="9">#REF!</definedName>
    <definedName name="SECT1" localSheetId="2">#REF!</definedName>
    <definedName name="SECT1">#REF!</definedName>
    <definedName name="SECT2" localSheetId="9">#REF!</definedName>
    <definedName name="SECT2" localSheetId="2">#REF!</definedName>
    <definedName name="SECT2">#REF!</definedName>
    <definedName name="Spot11" localSheetId="9">#REF!</definedName>
    <definedName name="Spot11" localSheetId="2">#REF!</definedName>
    <definedName name="Spot11">#REF!</definedName>
    <definedName name="Spot12" localSheetId="9">#REF!</definedName>
    <definedName name="Spot12" localSheetId="2">#REF!</definedName>
    <definedName name="Spot12">#REF!</definedName>
    <definedName name="Spot14" localSheetId="9">#REF!</definedName>
    <definedName name="Spot14" localSheetId="2">#REF!</definedName>
    <definedName name="Spot14">#REF!</definedName>
    <definedName name="Spot15" localSheetId="9">#REF!</definedName>
    <definedName name="Spot15" localSheetId="2">#REF!</definedName>
    <definedName name="Spot15">#REF!</definedName>
    <definedName name="Spot16" localSheetId="9">#REF!</definedName>
    <definedName name="Spot16" localSheetId="2">#REF!</definedName>
    <definedName name="Spot16">#REF!</definedName>
    <definedName name="Spot2" localSheetId="9">#REF!</definedName>
    <definedName name="Spot2" localSheetId="2">#REF!</definedName>
    <definedName name="Spot2">#REF!</definedName>
    <definedName name="Spot3" localSheetId="9">#REF!</definedName>
    <definedName name="Spot3" localSheetId="2">#REF!</definedName>
    <definedName name="Spot3">#REF!</definedName>
    <definedName name="Spot4" localSheetId="9">#REF!</definedName>
    <definedName name="Spot4" localSheetId="2">#REF!</definedName>
    <definedName name="Spot4">#REF!</definedName>
    <definedName name="SPS_CM">[15]BUDINP09!$G$24:$R$27</definedName>
    <definedName name="SPS_YTD">[15]BUDINP09!$U$24:$AF$27</definedName>
    <definedName name="SS">'[25]Shared Services'!$A$6:$C$213</definedName>
    <definedName name="SS_AVG_SIZE" localSheetId="9">#REF!</definedName>
    <definedName name="SS_AVG_SIZE" localSheetId="2">#REF!</definedName>
    <definedName name="SS_AVG_SIZE">#REF!</definedName>
    <definedName name="SS_WELDING" localSheetId="9">#REF!</definedName>
    <definedName name="SS_WELDING" localSheetId="2">#REF!</definedName>
    <definedName name="SS_WELDING">#REF!</definedName>
    <definedName name="StartColumnIndex" localSheetId="9">#REF!</definedName>
    <definedName name="StartColumnIndex" localSheetId="2">#REF!</definedName>
    <definedName name="StartColumnIndex">#REF!</definedName>
    <definedName name="StartColumnRowIndex" localSheetId="9">#REF!</definedName>
    <definedName name="StartColumnRowIndex" localSheetId="2">#REF!</definedName>
    <definedName name="StartColumnRowIndex">#REF!</definedName>
    <definedName name="StartRowLineItemIndex" localSheetId="9">#REF!</definedName>
    <definedName name="StartRowLineItemIndex" localSheetId="2">#REF!</definedName>
    <definedName name="StartRowLineItemIndex">#REF!</definedName>
    <definedName name="STRESS_RELIEVIN" localSheetId="9">#REF!</definedName>
    <definedName name="STRESS_RELIEVIN" localSheetId="2">#REF!</definedName>
    <definedName name="STRESS_RELIEVIN">#REF!</definedName>
    <definedName name="SUB_B" localSheetId="9">#REF!</definedName>
    <definedName name="SUB_B" localSheetId="2">#REF!</definedName>
    <definedName name="SUB_B">#REF!</definedName>
    <definedName name="SUB_M" localSheetId="9">#REF!</definedName>
    <definedName name="SUB_M" localSheetId="2">#REF!</definedName>
    <definedName name="SUB_M">#REF!</definedName>
    <definedName name="SUB_TRANSMIT" localSheetId="9">#REF!</definedName>
    <definedName name="SUB_TRANSMIT" localSheetId="2">#REF!</definedName>
    <definedName name="SUB_TRANSMIT">#REF!</definedName>
    <definedName name="SUMMARIES" localSheetId="9">#REF!</definedName>
    <definedName name="SUMMARIES" localSheetId="2">#REF!</definedName>
    <definedName name="SUMMARIES">#REF!</definedName>
    <definedName name="SUMMARY" localSheetId="9">#REF!</definedName>
    <definedName name="SUMMARY" localSheetId="2">#REF!</definedName>
    <definedName name="SUMMARY">#REF!</definedName>
    <definedName name="SUMMATION" localSheetId="9">#REF!</definedName>
    <definedName name="SUMMATION" localSheetId="2">#REF!</definedName>
    <definedName name="SUMMATION">#REF!</definedName>
    <definedName name="SWBS" localSheetId="9">#REF!</definedName>
    <definedName name="SWBS" localSheetId="2">#REF!</definedName>
    <definedName name="SWBS">#REF!</definedName>
    <definedName name="Task" localSheetId="9">[8]Source!#REF!</definedName>
    <definedName name="Task" localSheetId="2">[8]Source!#REF!</definedName>
    <definedName name="Task">[8]Source!#REF!</definedName>
    <definedName name="Task2" localSheetId="9">[8]Source!#REF!</definedName>
    <definedName name="Task2" localSheetId="2">[8]Source!#REF!</definedName>
    <definedName name="Task2">[8]Source!#REF!</definedName>
    <definedName name="TaskDescr" localSheetId="9">[8]Source!#REF!</definedName>
    <definedName name="TaskDescr" localSheetId="2">[8]Source!#REF!</definedName>
    <definedName name="TaskDescr">[8]Source!#REF!</definedName>
    <definedName name="test" localSheetId="9">[7]ANM!#REF!</definedName>
    <definedName name="test" localSheetId="2">[7]ANM!#REF!</definedName>
    <definedName name="test">[7]ANM!#REF!</definedName>
    <definedName name="TESTHKEY" localSheetId="9">'[4]Trial Balance'!#REF!</definedName>
    <definedName name="TESTHKEY" localSheetId="2">'[4]Trial Balance'!#REF!</definedName>
    <definedName name="TESTHKEY">'[4]Trial Balance'!#REF!</definedName>
    <definedName name="TESTVKEY" localSheetId="9">'[4]Trial Balance'!#REF!</definedName>
    <definedName name="TESTVKEY" localSheetId="2">'[4]Trial Balance'!#REF!</definedName>
    <definedName name="TESTVKEY">'[4]Trial Balance'!#REF!</definedName>
    <definedName name="TF" localSheetId="9">#REF!</definedName>
    <definedName name="TF" localSheetId="2">#REF!</definedName>
    <definedName name="TF">#REF!</definedName>
    <definedName name="TICKS" localSheetId="9">#REF!</definedName>
    <definedName name="TICKS" localSheetId="2">#REF!</definedName>
    <definedName name="TICKS">#REF!</definedName>
    <definedName name="Time" localSheetId="9">#REF!</definedName>
    <definedName name="Time" localSheetId="2">#REF!</definedName>
    <definedName name="Time">#REF!</definedName>
    <definedName name="TITLE" localSheetId="9">#REF!</definedName>
    <definedName name="TITLE" localSheetId="2">#REF!</definedName>
    <definedName name="TITLE">#REF!</definedName>
    <definedName name="TLN05a" localSheetId="9">#REF!</definedName>
    <definedName name="TLN05a" localSheetId="2">#REF!</definedName>
    <definedName name="TLN05a">#REF!</definedName>
    <definedName name="TLN05b" localSheetId="9">#REF!</definedName>
    <definedName name="TLN05b" localSheetId="2">#REF!</definedName>
    <definedName name="TLN05b">#REF!</definedName>
    <definedName name="TLN06a" localSheetId="9">#REF!</definedName>
    <definedName name="TLN06a" localSheetId="2">#REF!</definedName>
    <definedName name="TLN06a">#REF!</definedName>
    <definedName name="TLN06b" localSheetId="9">'[33]TLN-6'!#REF!</definedName>
    <definedName name="TLN06b" localSheetId="2">'[33]TLN-6'!#REF!</definedName>
    <definedName name="TLN06b">'[33]TLN-6'!#REF!</definedName>
    <definedName name="TLN07a" localSheetId="9">#REF!</definedName>
    <definedName name="TLN07a" localSheetId="2">#REF!</definedName>
    <definedName name="TLN07a">#REF!</definedName>
    <definedName name="Total_Retail_Revenue" localSheetId="9">'[12]Rev - Summary'!#REF!</definedName>
    <definedName name="Total_Retail_Revenue" localSheetId="2">'[12]Rev - Summary'!#REF!</definedName>
    <definedName name="Total_Retail_Revenue">'[12]Rev - Summary'!#REF!</definedName>
    <definedName name="Total99" localSheetId="9">#REF!</definedName>
    <definedName name="Total99" localSheetId="2">#REF!</definedName>
    <definedName name="Total99">#REF!</definedName>
    <definedName name="TRANSACTION_NO" localSheetId="9">#REF!</definedName>
    <definedName name="TRANSACTION_NO" localSheetId="2">#REF!</definedName>
    <definedName name="TRANSACTION_NO">#REF!</definedName>
    <definedName name="TRANSMIT" localSheetId="9">#REF!</definedName>
    <definedName name="TRANSMIT" localSheetId="2">#REF!</definedName>
    <definedName name="TRANSMIT">#REF!</definedName>
    <definedName name="TRANSMIT_ABORT" localSheetId="9">#REF!</definedName>
    <definedName name="TRANSMIT_ABORT" localSheetId="2">#REF!</definedName>
    <definedName name="TRANSMIT_ABORT">#REF!</definedName>
    <definedName name="TRANSMIT_JRNL" localSheetId="9">#REF!</definedName>
    <definedName name="TRANSMIT_JRNL" localSheetId="2">#REF!</definedName>
    <definedName name="TRANSMIT_JRNL">#REF!</definedName>
    <definedName name="TRANSMIT_MONTH" localSheetId="9">#REF!</definedName>
    <definedName name="TRANSMIT_MONTH" localSheetId="2">#REF!</definedName>
    <definedName name="TRANSMIT_MONTH">#REF!</definedName>
    <definedName name="TRANSMIT_RECORD" localSheetId="9">#REF!</definedName>
    <definedName name="TRANSMIT_RECORD" localSheetId="2">#REF!</definedName>
    <definedName name="TRANSMIT_RECORD">#REF!</definedName>
    <definedName name="TrialBalance">'[34]trial balance'!$A$9:$C$360</definedName>
    <definedName name="trust" localSheetId="9">#REF!</definedName>
    <definedName name="trust" localSheetId="2">#REF!</definedName>
    <definedName name="trust">#REF!</definedName>
    <definedName name="TWKS" localSheetId="9">#REF!</definedName>
    <definedName name="TWKS" localSheetId="2">#REF!</definedName>
    <definedName name="TWKS">#REF!</definedName>
    <definedName name="TWO" localSheetId="9">#REF!</definedName>
    <definedName name="TWO" localSheetId="2">#REF!</definedName>
    <definedName name="TWO">#REF!</definedName>
    <definedName name="UNIT_1" localSheetId="9">#REF!</definedName>
    <definedName name="UNIT_1" localSheetId="2">#REF!</definedName>
    <definedName name="UNIT_1">#REF!</definedName>
    <definedName name="UPDATE_FACE" localSheetId="9">#REF!</definedName>
    <definedName name="UPDATE_FACE" localSheetId="2">#REF!</definedName>
    <definedName name="UPDATE_FACE">#REF!</definedName>
    <definedName name="UPSLBR" localSheetId="9">#REF!</definedName>
    <definedName name="UPSLBR" localSheetId="2">#REF!</definedName>
    <definedName name="UPSLBR">#REF!</definedName>
    <definedName name="VAN" localSheetId="9">#REF!</definedName>
    <definedName name="VAN" localSheetId="2">#REF!</definedName>
    <definedName name="VAN">#REF!</definedName>
    <definedName name="VENDOR_ID_RNG">[5]!VENDOR_ID[#Data]</definedName>
    <definedName name="VENDOR_NAME">[5]!Table4[[VENDOR NAME ]]</definedName>
    <definedName name="WAGE_RATE" localSheetId="9">#REF!</definedName>
    <definedName name="WAGE_RATE" localSheetId="2">#REF!</definedName>
    <definedName name="WAGE_RATE">#REF!</definedName>
    <definedName name="Wage0100" localSheetId="9">#REF!</definedName>
    <definedName name="Wage0100" localSheetId="2">#REF!</definedName>
    <definedName name="Wage0100">#REF!</definedName>
    <definedName name="Wage0200" localSheetId="9">#REF!</definedName>
    <definedName name="Wage0200" localSheetId="2">#REF!</definedName>
    <definedName name="Wage0200">#REF!</definedName>
    <definedName name="Weighted_Billing_Lag" localSheetId="9">'[12]Rev - Summary'!#REF!</definedName>
    <definedName name="Weighted_Billing_Lag" localSheetId="2">'[12]Rev - Summary'!#REF!</definedName>
    <definedName name="Weighted_Billing_Lag">'[12]Rev - Summary'!#REF!</definedName>
    <definedName name="Weighted_Service_Lag" localSheetId="9">'[12]Rev - Summary'!#REF!</definedName>
    <definedName name="Weighted_Service_Lag" localSheetId="2">'[12]Rev - Summary'!#REF!</definedName>
    <definedName name="Weighted_Service_Lag">'[12]Rev - Summary'!#REF!</definedName>
    <definedName name="WGT" localSheetId="9">#REF!</definedName>
    <definedName name="WGT" localSheetId="2">#REF!</definedName>
    <definedName name="WGT">#REF!</definedName>
    <definedName name="wrn.allocpb." localSheetId="9" hidden="1">{#N/A,#N/A,FALSE,"Alloc"}</definedName>
    <definedName name="wrn.allocpb." localSheetId="2" hidden="1">{#N/A,#N/A,FALSE,"Alloc"}</definedName>
    <definedName name="wrn.allocpb." localSheetId="7" hidden="1">{#N/A,#N/A,FALSE,"Alloc"}</definedName>
    <definedName name="wrn.allocpb." hidden="1">{#N/A,#N/A,FALSE,"Alloc"}</definedName>
    <definedName name="wrn.Print._.All." localSheetId="9" hidden="1">{#N/A,#N/A,FALSE,"Summary";#N/A,#N/A,FALSE,"City Gate";#N/A,#N/A,FALSE,"Ind Trans";#N/A,#N/A,FALSE,"Electric Gen"}</definedName>
    <definedName name="wrn.Print._.All." localSheetId="2" hidden="1">{#N/A,#N/A,FALSE,"Summary";#N/A,#N/A,FALSE,"City Gate";#N/A,#N/A,FALSE,"Ind Trans";#N/A,#N/A,FALSE,"Electric Gen"}</definedName>
    <definedName name="wrn.Print._.All." localSheetId="7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9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7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 localSheetId="9">#REF!</definedName>
    <definedName name="YEAR" localSheetId="2">#REF!</definedName>
    <definedName name="YEAR">#REF!</definedName>
    <definedName name="yes" localSheetId="9">#REF!</definedName>
    <definedName name="yes" localSheetId="2">#REF!</definedName>
    <definedName name="yes">#REF!</definedName>
    <definedName name="yikes" localSheetId="9" hidden="1">{#N/A,#N/A,FALSE,"Summary";#N/A,#N/A,FALSE,"City Gate";#N/A,#N/A,FALSE,"Ind Trans";#N/A,#N/A,FALSE,"Electric Gen"}</definedName>
    <definedName name="yikes" localSheetId="2" hidden="1">{#N/A,#N/A,FALSE,"Summary";#N/A,#N/A,FALSE,"City Gate";#N/A,#N/A,FALSE,"Ind Trans";#N/A,#N/A,FALSE,"Electric Gen"}</definedName>
    <definedName name="yikes" localSheetId="7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9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7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TD">[15]BUDINP09!$U$3:$AF$11</definedName>
  </definedNames>
  <calcPr calcId="191029"/>
  <pivotCaches>
    <pivotCache cacheId="1" r:id="rId4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0" i="40" l="1"/>
  <c r="D106" i="40"/>
  <c r="D114" i="40" s="1"/>
  <c r="B74" i="40"/>
  <c r="B75" i="40" s="1"/>
  <c r="B76" i="40" s="1"/>
  <c r="B77" i="40" s="1"/>
  <c r="B78" i="40" s="1"/>
  <c r="B79" i="40" s="1"/>
  <c r="B80" i="40" s="1"/>
  <c r="B81" i="40" s="1"/>
  <c r="B82" i="40" s="1"/>
  <c r="B83" i="40" s="1"/>
  <c r="B84" i="40" s="1"/>
  <c r="B85" i="40" s="1"/>
  <c r="B86" i="40" s="1"/>
  <c r="B87" i="40" s="1"/>
  <c r="B88" i="40" s="1"/>
  <c r="B89" i="40" s="1"/>
  <c r="B90" i="40" s="1"/>
  <c r="B91" i="40" s="1"/>
  <c r="B92" i="40" s="1"/>
  <c r="B93" i="40" s="1"/>
  <c r="B94" i="40" s="1"/>
  <c r="B95" i="40" s="1"/>
  <c r="B96" i="40" s="1"/>
  <c r="B97" i="40" s="1"/>
  <c r="I39" i="40"/>
  <c r="I40" i="40" s="1"/>
  <c r="I41" i="40" s="1"/>
  <c r="I42" i="40" s="1"/>
  <c r="I43" i="40" s="1"/>
  <c r="I44" i="40" s="1"/>
  <c r="I45" i="40" s="1"/>
  <c r="I46" i="40" s="1"/>
  <c r="I47" i="40" s="1"/>
  <c r="I48" i="40" s="1"/>
  <c r="I49" i="40" s="1"/>
  <c r="I50" i="40" s="1"/>
  <c r="I51" i="40" s="1"/>
  <c r="I52" i="40" s="1"/>
  <c r="I53" i="40" s="1"/>
  <c r="I54" i="40" s="1"/>
  <c r="I55" i="40" s="1"/>
  <c r="I56" i="40" s="1"/>
  <c r="I57" i="40" s="1"/>
  <c r="I58" i="40" s="1"/>
  <c r="I59" i="40" s="1"/>
  <c r="I60" i="40" s="1"/>
  <c r="I61" i="40" s="1"/>
  <c r="I62" i="40" s="1"/>
  <c r="I63" i="40" s="1"/>
  <c r="I64" i="40" s="1"/>
  <c r="I65" i="40" s="1"/>
  <c r="I66" i="40" s="1"/>
  <c r="I67" i="40" s="1"/>
  <c r="I68" i="40" s="1"/>
  <c r="I69" i="40" s="1"/>
  <c r="I70" i="40" s="1"/>
  <c r="I71" i="40" s="1"/>
  <c r="I72" i="40" s="1"/>
  <c r="I73" i="40" s="1"/>
  <c r="I74" i="40" s="1"/>
  <c r="I75" i="40" s="1"/>
  <c r="I76" i="40" s="1"/>
  <c r="I77" i="40" s="1"/>
  <c r="I78" i="40" s="1"/>
  <c r="I79" i="40" s="1"/>
  <c r="I80" i="40" s="1"/>
  <c r="I81" i="40" s="1"/>
  <c r="I82" i="40" s="1"/>
  <c r="I83" i="40" s="1"/>
  <c r="I84" i="40" s="1"/>
  <c r="I85" i="40" s="1"/>
  <c r="I86" i="40" s="1"/>
  <c r="I87" i="40" s="1"/>
  <c r="I88" i="40" s="1"/>
  <c r="I89" i="40" s="1"/>
  <c r="I90" i="40" s="1"/>
  <c r="I91" i="40" s="1"/>
  <c r="I92" i="40" s="1"/>
  <c r="I93" i="40" s="1"/>
  <c r="I94" i="40" s="1"/>
  <c r="I95" i="40" s="1"/>
  <c r="I96" i="40" s="1"/>
  <c r="I97" i="40" s="1"/>
  <c r="A18" i="40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17" i="40"/>
  <c r="E16" i="40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E56" i="40" s="1"/>
  <c r="E57" i="40" s="1"/>
  <c r="E58" i="40" s="1"/>
  <c r="E59" i="40" s="1"/>
  <c r="E60" i="40" s="1"/>
  <c r="E61" i="40" s="1"/>
  <c r="E62" i="40" s="1"/>
  <c r="E63" i="40" s="1"/>
  <c r="E64" i="40" s="1"/>
  <c r="E65" i="40" s="1"/>
  <c r="E66" i="40" s="1"/>
  <c r="E67" i="40" s="1"/>
  <c r="E68" i="40" s="1"/>
  <c r="E69" i="40" s="1"/>
  <c r="E70" i="40" s="1"/>
  <c r="E71" i="40" s="1"/>
  <c r="E72" i="40" s="1"/>
  <c r="E73" i="40" s="1"/>
  <c r="E74" i="40" s="1"/>
  <c r="E75" i="40" s="1"/>
  <c r="E76" i="40" s="1"/>
  <c r="E77" i="40" s="1"/>
  <c r="E78" i="40" s="1"/>
  <c r="E79" i="40" s="1"/>
  <c r="E80" i="40" s="1"/>
  <c r="E81" i="40" s="1"/>
  <c r="E82" i="40" s="1"/>
  <c r="E83" i="40" s="1"/>
  <c r="E84" i="40" s="1"/>
  <c r="E85" i="40" s="1"/>
  <c r="E86" i="40" s="1"/>
  <c r="E87" i="40" s="1"/>
  <c r="E88" i="40" s="1"/>
  <c r="E89" i="40" s="1"/>
  <c r="E90" i="40" s="1"/>
  <c r="E91" i="40" s="1"/>
  <c r="E92" i="40" s="1"/>
  <c r="E93" i="40" s="1"/>
  <c r="E94" i="40" s="1"/>
  <c r="E95" i="40" s="1"/>
  <c r="E96" i="40" s="1"/>
  <c r="E97" i="40" s="1"/>
  <c r="D16" i="40"/>
  <c r="C94" i="40" l="1"/>
  <c r="C96" i="40"/>
  <c r="C95" i="40"/>
  <c r="C79" i="40"/>
  <c r="C88" i="40"/>
  <c r="C87" i="40"/>
  <c r="C80" i="40"/>
  <c r="A86" i="40"/>
  <c r="A87" i="40" s="1"/>
  <c r="A88" i="40" s="1"/>
  <c r="A89" i="40" s="1"/>
  <c r="A90" i="40" s="1"/>
  <c r="A91" i="40" s="1"/>
  <c r="A92" i="40" s="1"/>
  <c r="A93" i="40" s="1"/>
  <c r="A94" i="40" s="1"/>
  <c r="A95" i="40" s="1"/>
  <c r="A96" i="40" s="1"/>
  <c r="A97" i="40" s="1"/>
  <c r="D17" i="40"/>
  <c r="D18" i="40" s="1"/>
  <c r="D19" i="40" s="1"/>
  <c r="D20" i="40" s="1"/>
  <c r="D21" i="40" s="1"/>
  <c r="D22" i="40" s="1"/>
  <c r="D23" i="40" s="1"/>
  <c r="D24" i="40" s="1"/>
  <c r="D25" i="40" s="1"/>
  <c r="D26" i="40" s="1"/>
  <c r="D27" i="40" s="1"/>
  <c r="D28" i="40" s="1"/>
  <c r="D29" i="40" s="1"/>
  <c r="D30" i="40" s="1"/>
  <c r="D31" i="40" s="1"/>
  <c r="D32" i="40" s="1"/>
  <c r="D33" i="40" s="1"/>
  <c r="D34" i="40" s="1"/>
  <c r="D35" i="40" s="1"/>
  <c r="D36" i="40" s="1"/>
  <c r="D37" i="40" s="1"/>
  <c r="H16" i="40"/>
  <c r="F17" i="40" s="1"/>
  <c r="I100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81" i="40"/>
  <c r="C89" i="40"/>
  <c r="C97" i="40"/>
  <c r="C38" i="40"/>
  <c r="C74" i="40"/>
  <c r="C82" i="40"/>
  <c r="C90" i="40"/>
  <c r="C75" i="40"/>
  <c r="C83" i="40"/>
  <c r="C91" i="40"/>
  <c r="C76" i="40"/>
  <c r="C84" i="40"/>
  <c r="C92" i="40"/>
  <c r="C77" i="40"/>
  <c r="C85" i="40"/>
  <c r="C93" i="40"/>
  <c r="C78" i="40"/>
  <c r="C86" i="40"/>
  <c r="C100" i="40" l="1"/>
  <c r="D38" i="40"/>
  <c r="D39" i="40" s="1"/>
  <c r="D40" i="40" s="1"/>
  <c r="D41" i="40" s="1"/>
  <c r="D42" i="40" s="1"/>
  <c r="D43" i="40" s="1"/>
  <c r="D44" i="40" s="1"/>
  <c r="D45" i="40" s="1"/>
  <c r="D46" i="40" s="1"/>
  <c r="D47" i="40" s="1"/>
  <c r="D48" i="40" s="1"/>
  <c r="D49" i="40" s="1"/>
  <c r="D50" i="40" s="1"/>
  <c r="D51" i="40" s="1"/>
  <c r="D52" i="40" s="1"/>
  <c r="D53" i="40" s="1"/>
  <c r="D54" i="40" s="1"/>
  <c r="D55" i="40" s="1"/>
  <c r="D56" i="40" s="1"/>
  <c r="D57" i="40" s="1"/>
  <c r="D58" i="40" s="1"/>
  <c r="D59" i="40" s="1"/>
  <c r="D60" i="40" s="1"/>
  <c r="D61" i="40" s="1"/>
  <c r="D62" i="40" s="1"/>
  <c r="D63" i="40" s="1"/>
  <c r="D64" i="40" s="1"/>
  <c r="D65" i="40" s="1"/>
  <c r="D66" i="40" s="1"/>
  <c r="D67" i="40" s="1"/>
  <c r="D68" i="40" s="1"/>
  <c r="D69" i="40" s="1"/>
  <c r="D70" i="40" s="1"/>
  <c r="D71" i="40" s="1"/>
  <c r="D72" i="40" s="1"/>
  <c r="D73" i="40" s="1"/>
  <c r="D74" i="40" s="1"/>
  <c r="D75" i="40" s="1"/>
  <c r="D76" i="40" s="1"/>
  <c r="D77" i="40" s="1"/>
  <c r="D78" i="40" s="1"/>
  <c r="D79" i="40" s="1"/>
  <c r="D80" i="40" s="1"/>
  <c r="D81" i="40" s="1"/>
  <c r="D82" i="40" s="1"/>
  <c r="D83" i="40" s="1"/>
  <c r="D84" i="40" s="1"/>
  <c r="D85" i="40" s="1"/>
  <c r="D86" i="40" s="1"/>
  <c r="D87" i="40" s="1"/>
  <c r="D88" i="40" s="1"/>
  <c r="D89" i="40" s="1"/>
  <c r="D90" i="40" s="1"/>
  <c r="D91" i="40" s="1"/>
  <c r="D92" i="40" s="1"/>
  <c r="D93" i="40" s="1"/>
  <c r="D94" i="40" s="1"/>
  <c r="D95" i="40" s="1"/>
  <c r="D96" i="40" s="1"/>
  <c r="D97" i="40" s="1"/>
  <c r="G17" i="40"/>
  <c r="H17" i="40" s="1"/>
  <c r="F18" i="40" s="1"/>
  <c r="G18" i="40" s="1"/>
  <c r="H18" i="40" s="1"/>
  <c r="F19" i="40" s="1"/>
  <c r="G19" i="40" s="1"/>
  <c r="H19" i="40" s="1"/>
  <c r="F20" i="40" s="1"/>
  <c r="G20" i="40" s="1"/>
  <c r="H20" i="40" s="1"/>
  <c r="F21" i="40" s="1"/>
  <c r="G21" i="40" s="1"/>
  <c r="H21" i="40" s="1"/>
  <c r="F22" i="40" s="1"/>
  <c r="G22" i="40" s="1"/>
  <c r="H22" i="40" s="1"/>
  <c r="F23" i="40" s="1"/>
  <c r="G23" i="40" s="1"/>
  <c r="H23" i="40" s="1"/>
  <c r="F24" i="40" s="1"/>
  <c r="G24" i="40" s="1"/>
  <c r="H24" i="40" s="1"/>
  <c r="F25" i="40" s="1"/>
  <c r="G25" i="40" s="1"/>
  <c r="H25" i="40" s="1"/>
  <c r="F26" i="40" s="1"/>
  <c r="G26" i="40" s="1"/>
  <c r="H26" i="40" s="1"/>
  <c r="F27" i="40" s="1"/>
  <c r="G27" i="40" s="1"/>
  <c r="H27" i="40" s="1"/>
  <c r="F28" i="40" s="1"/>
  <c r="G28" i="40" s="1"/>
  <c r="H28" i="40" s="1"/>
  <c r="F29" i="40" s="1"/>
  <c r="G29" i="40" s="1"/>
  <c r="H29" i="40" s="1"/>
  <c r="F30" i="40" s="1"/>
  <c r="G30" i="40" s="1"/>
  <c r="H30" i="40" s="1"/>
  <c r="F31" i="40" s="1"/>
  <c r="G31" i="40" s="1"/>
  <c r="H31" i="40" s="1"/>
  <c r="F32" i="40" s="1"/>
  <c r="G32" i="40" s="1"/>
  <c r="H32" i="40" s="1"/>
  <c r="F33" i="40" s="1"/>
  <c r="G33" i="40" s="1"/>
  <c r="H33" i="40" s="1"/>
  <c r="F34" i="40" s="1"/>
  <c r="G34" i="40" s="1"/>
  <c r="H34" i="40" s="1"/>
  <c r="F35" i="40" s="1"/>
  <c r="G35" i="40" s="1"/>
  <c r="H35" i="40" s="1"/>
  <c r="F36" i="40" s="1"/>
  <c r="G36" i="40" s="1"/>
  <c r="H36" i="40" s="1"/>
  <c r="F37" i="40" s="1"/>
  <c r="G37" i="40" s="1"/>
  <c r="H37" i="40" s="1"/>
  <c r="F38" i="40" s="1"/>
  <c r="G38" i="40" s="1"/>
  <c r="H38" i="40" s="1"/>
  <c r="F39" i="40" s="1"/>
  <c r="G39" i="40" s="1"/>
  <c r="H39" i="40" l="1"/>
  <c r="F40" i="40" s="1"/>
  <c r="G40" i="40" s="1"/>
  <c r="H40" i="40" s="1"/>
  <c r="F41" i="40" s="1"/>
  <c r="G41" i="40" s="1"/>
  <c r="H41" i="40" s="1"/>
  <c r="F42" i="40" s="1"/>
  <c r="G42" i="40" s="1"/>
  <c r="H42" i="40" s="1"/>
  <c r="F43" i="40" s="1"/>
  <c r="G43" i="40" s="1"/>
  <c r="H43" i="40" s="1"/>
  <c r="F44" i="40" s="1"/>
  <c r="G44" i="40" s="1"/>
  <c r="H44" i="40" s="1"/>
  <c r="F45" i="40" s="1"/>
  <c r="G45" i="40" s="1"/>
  <c r="H45" i="40" s="1"/>
  <c r="F46" i="40" s="1"/>
  <c r="G46" i="40" s="1"/>
  <c r="H46" i="40" s="1"/>
  <c r="F47" i="40" s="1"/>
  <c r="G47" i="40" s="1"/>
  <c r="H47" i="40" s="1"/>
  <c r="F48" i="40" s="1"/>
  <c r="G48" i="40" s="1"/>
  <c r="H48" i="40" s="1"/>
  <c r="F49" i="40" s="1"/>
  <c r="G49" i="40" s="1"/>
  <c r="H49" i="40" s="1"/>
  <c r="F50" i="40" s="1"/>
  <c r="G50" i="40" s="1"/>
  <c r="H50" i="40" s="1"/>
  <c r="F51" i="40" s="1"/>
  <c r="G51" i="40" s="1"/>
  <c r="H51" i="40" s="1"/>
  <c r="F52" i="40" s="1"/>
  <c r="G52" i="40" s="1"/>
  <c r="H52" i="40" s="1"/>
  <c r="F53" i="40" s="1"/>
  <c r="G53" i="40" s="1"/>
  <c r="H53" i="40" s="1"/>
  <c r="F54" i="40" s="1"/>
  <c r="G54" i="40" s="1"/>
  <c r="H54" i="40" s="1"/>
  <c r="F55" i="40" s="1"/>
  <c r="G55" i="40" s="1"/>
  <c r="H55" i="40" s="1"/>
  <c r="F56" i="40" s="1"/>
  <c r="G56" i="40" s="1"/>
  <c r="H56" i="40" s="1"/>
  <c r="F57" i="40" s="1"/>
  <c r="G57" i="40" s="1"/>
  <c r="H57" i="40" s="1"/>
  <c r="F58" i="40" s="1"/>
  <c r="G58" i="40" s="1"/>
  <c r="H58" i="40" s="1"/>
  <c r="F59" i="40" s="1"/>
  <c r="G59" i="40" s="1"/>
  <c r="H59" i="40" s="1"/>
  <c r="F60" i="40" s="1"/>
  <c r="G60" i="40" s="1"/>
  <c r="H60" i="40" s="1"/>
  <c r="F61" i="40" s="1"/>
  <c r="G61" i="40" s="1"/>
  <c r="H61" i="40" s="1"/>
  <c r="F62" i="40" s="1"/>
  <c r="G62" i="40" s="1"/>
  <c r="H62" i="40" s="1"/>
  <c r="F63" i="40" s="1"/>
  <c r="G63" i="40" s="1"/>
  <c r="H63" i="40" s="1"/>
  <c r="F64" i="40" s="1"/>
  <c r="G64" i="40" s="1"/>
  <c r="H64" i="40" s="1"/>
  <c r="F65" i="40" s="1"/>
  <c r="G65" i="40" s="1"/>
  <c r="H65" i="40" s="1"/>
  <c r="F66" i="40" s="1"/>
  <c r="G66" i="40" s="1"/>
  <c r="H66" i="40" s="1"/>
  <c r="F67" i="40" s="1"/>
  <c r="G67" i="40" s="1"/>
  <c r="H67" i="40" s="1"/>
  <c r="F68" i="40" s="1"/>
  <c r="G68" i="40" s="1"/>
  <c r="H68" i="40" s="1"/>
  <c r="F69" i="40" s="1"/>
  <c r="G69" i="40" s="1"/>
  <c r="H69" i="40" s="1"/>
  <c r="F70" i="40" s="1"/>
  <c r="G70" i="40" s="1"/>
  <c r="H70" i="40" s="1"/>
  <c r="F71" i="40" s="1"/>
  <c r="G71" i="40" s="1"/>
  <c r="H71" i="40" s="1"/>
  <c r="F72" i="40" s="1"/>
  <c r="G72" i="40" s="1"/>
  <c r="H72" i="40" s="1"/>
  <c r="F73" i="40" s="1"/>
  <c r="G73" i="40" s="1"/>
  <c r="H73" i="40" s="1"/>
  <c r="F74" i="40" s="1"/>
  <c r="G74" i="40" s="1"/>
  <c r="H74" i="40" s="1"/>
  <c r="F75" i="40" s="1"/>
  <c r="G75" i="40" s="1"/>
  <c r="H75" i="40" s="1"/>
  <c r="F76" i="40" s="1"/>
  <c r="G76" i="40" s="1"/>
  <c r="H76" i="40" s="1"/>
  <c r="F77" i="40" s="1"/>
  <c r="G77" i="40" s="1"/>
  <c r="H77" i="40" s="1"/>
  <c r="F78" i="40" s="1"/>
  <c r="G78" i="40" s="1"/>
  <c r="H78" i="40" s="1"/>
  <c r="F79" i="40" s="1"/>
  <c r="G79" i="40" s="1"/>
  <c r="H79" i="40" s="1"/>
  <c r="F80" i="40" s="1"/>
  <c r="G80" i="40" s="1"/>
  <c r="H80" i="40" s="1"/>
  <c r="F81" i="40" s="1"/>
  <c r="G81" i="40" s="1"/>
  <c r="H81" i="40" s="1"/>
  <c r="F82" i="40" s="1"/>
  <c r="G82" i="40" s="1"/>
  <c r="H82" i="40" s="1"/>
  <c r="F83" i="40" s="1"/>
  <c r="G83" i="40" s="1"/>
  <c r="H83" i="40" s="1"/>
  <c r="F84" i="40" s="1"/>
  <c r="G84" i="40" s="1"/>
  <c r="H84" i="40" s="1"/>
  <c r="F85" i="40" s="1"/>
  <c r="G85" i="40" s="1"/>
  <c r="H85" i="40" s="1"/>
  <c r="F86" i="40" s="1"/>
  <c r="G86" i="40" s="1"/>
  <c r="H86" i="40" s="1"/>
  <c r="F87" i="40" s="1"/>
  <c r="G87" i="40" s="1"/>
  <c r="H87" i="40" s="1"/>
  <c r="F88" i="40" s="1"/>
  <c r="G88" i="40" s="1"/>
  <c r="H88" i="40" s="1"/>
  <c r="F89" i="40" s="1"/>
  <c r="G89" i="40" s="1"/>
  <c r="H89" i="40" s="1"/>
  <c r="F90" i="40" s="1"/>
  <c r="G90" i="40" s="1"/>
  <c r="H90" i="40" s="1"/>
  <c r="F91" i="40" s="1"/>
  <c r="G91" i="40" s="1"/>
  <c r="H91" i="40" s="1"/>
  <c r="F92" i="40" s="1"/>
  <c r="G92" i="40" s="1"/>
  <c r="H92" i="40" s="1"/>
  <c r="F93" i="40" s="1"/>
  <c r="G93" i="40" s="1"/>
  <c r="H93" i="40" s="1"/>
  <c r="F94" i="40" s="1"/>
  <c r="G94" i="40" s="1"/>
  <c r="H94" i="40" s="1"/>
  <c r="F95" i="40" s="1"/>
  <c r="G95" i="40" s="1"/>
  <c r="H95" i="40" s="1"/>
  <c r="F96" i="40" s="1"/>
  <c r="G96" i="40" s="1"/>
  <c r="H96" i="40" s="1"/>
  <c r="F97" i="40" s="1"/>
  <c r="G97" i="40" s="1"/>
  <c r="H97" i="40" s="1"/>
  <c r="F100" i="40" l="1"/>
  <c r="D107" i="40" s="1"/>
  <c r="D108" i="40" s="1"/>
  <c r="D110" i="40" s="1"/>
  <c r="I13" i="16"/>
  <c r="D47" i="39" l="1"/>
  <c r="D51" i="39" s="1"/>
  <c r="D35" i="39"/>
  <c r="D37" i="39" s="1"/>
  <c r="D39" i="39" s="1"/>
  <c r="D46" i="39" s="1"/>
  <c r="C21" i="39"/>
  <c r="C22" i="39"/>
  <c r="C23" i="39"/>
  <c r="C24" i="39"/>
  <c r="C25" i="39"/>
  <c r="C26" i="39"/>
  <c r="C27" i="39"/>
  <c r="C28" i="39"/>
  <c r="C20" i="39"/>
  <c r="C19" i="39"/>
  <c r="A19" i="39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18" i="39"/>
  <c r="E17" i="39"/>
  <c r="E18" i="39" s="1"/>
  <c r="E19" i="39" s="1"/>
  <c r="E20" i="39" s="1"/>
  <c r="E21" i="39" s="1"/>
  <c r="E22" i="39" s="1"/>
  <c r="E23" i="39" s="1"/>
  <c r="E24" i="39" s="1"/>
  <c r="E25" i="39" s="1"/>
  <c r="E26" i="39" s="1"/>
  <c r="E27" i="39" s="1"/>
  <c r="E28" i="39" s="1"/>
  <c r="D17" i="39"/>
  <c r="D18" i="39" s="1"/>
  <c r="D48" i="39" l="1"/>
  <c r="D41" i="39"/>
  <c r="D50" i="39" s="1"/>
  <c r="D52" i="39" s="1"/>
  <c r="C29" i="39"/>
  <c r="D19" i="39"/>
  <c r="D20" i="39" s="1"/>
  <c r="D21" i="39" s="1"/>
  <c r="D22" i="39" s="1"/>
  <c r="D23" i="39" s="1"/>
  <c r="D24" i="39" s="1"/>
  <c r="D25" i="39" s="1"/>
  <c r="D26" i="39" s="1"/>
  <c r="D27" i="39" s="1"/>
  <c r="D28" i="39" s="1"/>
  <c r="H17" i="39"/>
  <c r="F18" i="39" s="1"/>
  <c r="G18" i="39" l="1"/>
  <c r="H18" i="39" s="1"/>
  <c r="F19" i="39" s="1"/>
  <c r="G19" i="39" s="1"/>
  <c r="H19" i="39" s="1"/>
  <c r="F20" i="39" s="1"/>
  <c r="G20" i="39" s="1"/>
  <c r="H20" i="39" s="1"/>
  <c r="F21" i="39" s="1"/>
  <c r="G21" i="39" s="1"/>
  <c r="H21" i="39" s="1"/>
  <c r="F22" i="39" s="1"/>
  <c r="G22" i="39" s="1"/>
  <c r="H22" i="39" s="1"/>
  <c r="F23" i="39" s="1"/>
  <c r="G23" i="39" s="1"/>
  <c r="H23" i="39" s="1"/>
  <c r="F24" i="39" s="1"/>
  <c r="G24" i="39" s="1"/>
  <c r="H24" i="39" s="1"/>
  <c r="F25" i="39" s="1"/>
  <c r="G25" i="39" s="1"/>
  <c r="H25" i="39" s="1"/>
  <c r="F26" i="39" s="1"/>
  <c r="G26" i="39" s="1"/>
  <c r="H26" i="39" s="1"/>
  <c r="F27" i="39" s="1"/>
  <c r="G27" i="39" s="1"/>
  <c r="H27" i="39" s="1"/>
  <c r="F28" i="39" s="1"/>
  <c r="G28" i="39" s="1"/>
  <c r="H28" i="39" s="1"/>
  <c r="I25" i="32"/>
  <c r="I29" i="32" s="1"/>
  <c r="G25" i="32"/>
  <c r="G29" i="32" s="1"/>
  <c r="L23" i="32"/>
  <c r="E41" i="31" s="1"/>
  <c r="L21" i="32"/>
  <c r="E39" i="31" s="1"/>
  <c r="L20" i="32"/>
  <c r="E38" i="31" s="1"/>
  <c r="L19" i="32"/>
  <c r="E37" i="31" s="1"/>
  <c r="L15" i="32"/>
  <c r="E33" i="31" s="1"/>
  <c r="A13" i="32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5" i="32" s="1"/>
  <c r="A27" i="32" s="1"/>
  <c r="A29" i="32" s="1"/>
  <c r="J25" i="32"/>
  <c r="H25" i="32"/>
  <c r="H29" i="32" s="1"/>
  <c r="F25" i="32"/>
  <c r="F29" i="32" s="1"/>
  <c r="E25" i="32"/>
  <c r="E29" i="32" s="1"/>
  <c r="J10" i="32"/>
  <c r="H10" i="32"/>
  <c r="G10" i="32"/>
  <c r="F10" i="32"/>
  <c r="E10" i="32"/>
  <c r="D10" i="32"/>
  <c r="C10" i="32"/>
  <c r="C41" i="31"/>
  <c r="C40" i="31"/>
  <c r="C39" i="31"/>
  <c r="C38" i="31"/>
  <c r="C37" i="31"/>
  <c r="C36" i="31"/>
  <c r="C35" i="31"/>
  <c r="C34" i="31"/>
  <c r="C33" i="31"/>
  <c r="C32" i="31"/>
  <c r="C31" i="31"/>
  <c r="C30" i="31"/>
  <c r="J27" i="32"/>
  <c r="F29" i="39" l="1"/>
  <c r="D38" i="39" s="1"/>
  <c r="L27" i="32"/>
  <c r="L16" i="32"/>
  <c r="E34" i="31" s="1"/>
  <c r="L17" i="32"/>
  <c r="E35" i="31" s="1"/>
  <c r="J29" i="32"/>
  <c r="L14" i="32"/>
  <c r="E32" i="31" s="1"/>
  <c r="L18" i="32"/>
  <c r="E36" i="31" s="1"/>
  <c r="L22" i="32"/>
  <c r="E40" i="31" s="1"/>
  <c r="L12" i="32"/>
  <c r="D25" i="32" l="1"/>
  <c r="D29" i="32" s="1"/>
  <c r="E30" i="31"/>
  <c r="L13" i="32" l="1"/>
  <c r="C25" i="32"/>
  <c r="C29" i="32" s="1"/>
  <c r="E31" i="31" l="1"/>
  <c r="E42" i="31" s="1"/>
  <c r="L25" i="32"/>
  <c r="I22" i="31" s="1"/>
  <c r="I24" i="31" l="1"/>
  <c r="L29" i="32"/>
  <c r="L33" i="32" s="1"/>
  <c r="B33" i="24" l="1"/>
  <c r="F31" i="24"/>
  <c r="G31" i="24"/>
  <c r="H31" i="24"/>
  <c r="I31" i="24"/>
  <c r="J31" i="24"/>
  <c r="K31" i="24"/>
  <c r="L31" i="24"/>
  <c r="E31" i="24"/>
  <c r="P31" i="24" s="1"/>
  <c r="E21" i="24" l="1"/>
  <c r="F21" i="24"/>
  <c r="G21" i="24"/>
  <c r="I21" i="24"/>
  <c r="J21" i="24"/>
  <c r="K21" i="24"/>
  <c r="M21" i="24"/>
  <c r="N21" i="24"/>
  <c r="I25" i="16"/>
  <c r="I29" i="16" s="1"/>
  <c r="H21" i="24" l="1"/>
  <c r="L21" i="24"/>
  <c r="M23" i="24" l="1"/>
  <c r="C30" i="23" l="1"/>
  <c r="C31" i="23"/>
  <c r="C32" i="23"/>
  <c r="C33" i="23"/>
  <c r="C34" i="23"/>
  <c r="C35" i="23"/>
  <c r="C36" i="23"/>
  <c r="C37" i="23"/>
  <c r="C38" i="23"/>
  <c r="C39" i="23"/>
  <c r="C40" i="23"/>
  <c r="C41" i="23"/>
  <c r="H27" i="24"/>
  <c r="G27" i="24"/>
  <c r="F27" i="24"/>
  <c r="E27" i="24"/>
  <c r="N27" i="24" l="1"/>
  <c r="K25" i="24"/>
  <c r="K29" i="24" s="1"/>
  <c r="K33" i="24" s="1"/>
  <c r="D11" i="29" s="1"/>
  <c r="I27" i="24"/>
  <c r="J27" i="24"/>
  <c r="K27" i="24"/>
  <c r="L27" i="24"/>
  <c r="M27" i="24"/>
  <c r="F12" i="24"/>
  <c r="G12" i="24"/>
  <c r="H12" i="24"/>
  <c r="I12" i="24"/>
  <c r="J12" i="24"/>
  <c r="J25" i="24" s="1"/>
  <c r="J29" i="24" s="1"/>
  <c r="J33" i="24" s="1"/>
  <c r="D10" i="29" s="1"/>
  <c r="K12" i="24"/>
  <c r="L12" i="24"/>
  <c r="M12" i="24"/>
  <c r="N12" i="24"/>
  <c r="F13" i="24"/>
  <c r="G13" i="24"/>
  <c r="H13" i="24"/>
  <c r="I13" i="24"/>
  <c r="J13" i="24"/>
  <c r="K13" i="24"/>
  <c r="L13" i="24"/>
  <c r="L25" i="24" s="1"/>
  <c r="M13" i="24"/>
  <c r="N13" i="24"/>
  <c r="F14" i="24"/>
  <c r="G14" i="24"/>
  <c r="H14" i="24"/>
  <c r="I14" i="24"/>
  <c r="J14" i="24"/>
  <c r="K14" i="24"/>
  <c r="L14" i="24"/>
  <c r="M14" i="24"/>
  <c r="N14" i="24"/>
  <c r="N25" i="24" s="1"/>
  <c r="F15" i="24"/>
  <c r="G15" i="24"/>
  <c r="H15" i="24"/>
  <c r="I15" i="24"/>
  <c r="J15" i="24"/>
  <c r="K15" i="24"/>
  <c r="L15" i="24"/>
  <c r="M15" i="24"/>
  <c r="N15" i="24"/>
  <c r="F16" i="24"/>
  <c r="G16" i="24"/>
  <c r="H16" i="24"/>
  <c r="I16" i="24"/>
  <c r="J16" i="24"/>
  <c r="K16" i="24"/>
  <c r="L16" i="24"/>
  <c r="M16" i="24"/>
  <c r="N16" i="24"/>
  <c r="F17" i="24"/>
  <c r="G17" i="24"/>
  <c r="H17" i="24"/>
  <c r="I17" i="24"/>
  <c r="J17" i="24"/>
  <c r="K17" i="24"/>
  <c r="L17" i="24"/>
  <c r="M17" i="24"/>
  <c r="N17" i="24"/>
  <c r="F18" i="24"/>
  <c r="G18" i="24"/>
  <c r="H18" i="24"/>
  <c r="I18" i="24"/>
  <c r="J18" i="24"/>
  <c r="K18" i="24"/>
  <c r="L18" i="24"/>
  <c r="M18" i="24"/>
  <c r="N18" i="24"/>
  <c r="F19" i="24"/>
  <c r="G19" i="24"/>
  <c r="H19" i="24"/>
  <c r="I19" i="24"/>
  <c r="J19" i="24"/>
  <c r="K19" i="24"/>
  <c r="L19" i="24"/>
  <c r="M19" i="24"/>
  <c r="N19" i="24"/>
  <c r="F20" i="24"/>
  <c r="G20" i="24"/>
  <c r="H20" i="24"/>
  <c r="I20" i="24"/>
  <c r="J20" i="24"/>
  <c r="K20" i="24"/>
  <c r="L20" i="24"/>
  <c r="M20" i="24"/>
  <c r="N20" i="24"/>
  <c r="F22" i="24"/>
  <c r="G22" i="24"/>
  <c r="H22" i="24"/>
  <c r="I22" i="24"/>
  <c r="J22" i="24"/>
  <c r="K22" i="24"/>
  <c r="L22" i="24"/>
  <c r="M22" i="24"/>
  <c r="N22" i="24"/>
  <c r="E13" i="24"/>
  <c r="E14" i="24"/>
  <c r="E15" i="24"/>
  <c r="E16" i="24"/>
  <c r="E17" i="24"/>
  <c r="E18" i="24"/>
  <c r="E19" i="24"/>
  <c r="E20" i="24"/>
  <c r="E22" i="24"/>
  <c r="E12" i="24"/>
  <c r="P23" i="24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5" i="24" s="1"/>
  <c r="A27" i="24" s="1"/>
  <c r="A29" i="24" s="1"/>
  <c r="P27" i="24" l="1"/>
  <c r="N29" i="24"/>
  <c r="N33" i="24" s="1"/>
  <c r="D14" i="29" s="1"/>
  <c r="L29" i="24"/>
  <c r="L33" i="24" s="1"/>
  <c r="D12" i="29" s="1"/>
  <c r="G25" i="24"/>
  <c r="G29" i="24" s="1"/>
  <c r="G33" i="24" s="1"/>
  <c r="D7" i="29" s="1"/>
  <c r="M25" i="24"/>
  <c r="M29" i="24" s="1"/>
  <c r="M33" i="24" s="1"/>
  <c r="D13" i="29" s="1"/>
  <c r="P19" i="24"/>
  <c r="P20" i="24"/>
  <c r="P18" i="24"/>
  <c r="P16" i="24"/>
  <c r="C25" i="24"/>
  <c r="C29" i="24" s="1"/>
  <c r="C33" i="24" s="1"/>
  <c r="P15" i="24"/>
  <c r="H25" i="24"/>
  <c r="H29" i="24" s="1"/>
  <c r="H33" i="24" s="1"/>
  <c r="D8" i="29" s="1"/>
  <c r="P17" i="24"/>
  <c r="P12" i="24"/>
  <c r="I25" i="24"/>
  <c r="I29" i="24" s="1"/>
  <c r="I33" i="24" s="1"/>
  <c r="D9" i="29" s="1"/>
  <c r="E25" i="24"/>
  <c r="E29" i="24" s="1"/>
  <c r="E33" i="24" s="1"/>
  <c r="D5" i="29" s="1"/>
  <c r="D16" i="29" s="1"/>
  <c r="P14" i="24"/>
  <c r="F25" i="24"/>
  <c r="F29" i="24" s="1"/>
  <c r="F33" i="24" s="1"/>
  <c r="D6" i="29" s="1"/>
  <c r="P13" i="24"/>
  <c r="P22" i="24"/>
  <c r="P21" i="24" l="1"/>
  <c r="P25" i="24" s="1"/>
  <c r="P29" i="24" s="1"/>
  <c r="P33" i="24" s="1"/>
  <c r="D25" i="24"/>
  <c r="D29" i="24" s="1"/>
  <c r="D33" i="24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5" i="16" s="1"/>
  <c r="A27" i="16" s="1"/>
  <c r="A29" i="16" s="1"/>
  <c r="C10" i="16"/>
  <c r="D10" i="16"/>
  <c r="E10" i="16"/>
  <c r="H21" i="16" l="1"/>
  <c r="E21" i="16"/>
  <c r="J20" i="16" l="1"/>
  <c r="J19" i="16"/>
  <c r="J22" i="16"/>
  <c r="H22" i="16"/>
  <c r="F22" i="16"/>
  <c r="E22" i="16"/>
  <c r="C22" i="16"/>
  <c r="H13" i="16"/>
  <c r="H14" i="16"/>
  <c r="H15" i="16"/>
  <c r="H16" i="16"/>
  <c r="H17" i="16"/>
  <c r="H18" i="16"/>
  <c r="H19" i="16"/>
  <c r="H20" i="16"/>
  <c r="H12" i="16"/>
  <c r="J13" i="16"/>
  <c r="J14" i="16"/>
  <c r="J15" i="16"/>
  <c r="J16" i="16"/>
  <c r="J17" i="16"/>
  <c r="J18" i="16"/>
  <c r="J21" i="16"/>
  <c r="J12" i="16"/>
  <c r="F12" i="16"/>
  <c r="F13" i="16"/>
  <c r="F14" i="16"/>
  <c r="F15" i="16"/>
  <c r="F16" i="16"/>
  <c r="F17" i="16"/>
  <c r="F18" i="16"/>
  <c r="F19" i="16"/>
  <c r="F20" i="16"/>
  <c r="F21" i="16"/>
  <c r="C12" i="16"/>
  <c r="E13" i="16"/>
  <c r="E14" i="16"/>
  <c r="E15" i="16"/>
  <c r="E16" i="16"/>
  <c r="E17" i="16"/>
  <c r="E18" i="16"/>
  <c r="E19" i="16"/>
  <c r="E20" i="16"/>
  <c r="E12" i="16"/>
  <c r="C13" i="16"/>
  <c r="C14" i="16"/>
  <c r="C15" i="16"/>
  <c r="C16" i="16"/>
  <c r="C17" i="16"/>
  <c r="C18" i="16"/>
  <c r="C19" i="16"/>
  <c r="C20" i="16"/>
  <c r="C21" i="16"/>
  <c r="J10" i="16"/>
  <c r="H10" i="16"/>
  <c r="G10" i="16"/>
  <c r="F10" i="16"/>
  <c r="J27" i="16"/>
  <c r="D13" i="16" l="1"/>
  <c r="L13" i="16" s="1"/>
  <c r="E31" i="23" s="1"/>
  <c r="L27" i="16"/>
  <c r="D17" i="16"/>
  <c r="L17" i="16" s="1"/>
  <c r="E35" i="23" s="1"/>
  <c r="D14" i="16"/>
  <c r="L14" i="16" s="1"/>
  <c r="E32" i="23" s="1"/>
  <c r="D16" i="16"/>
  <c r="L16" i="16" s="1"/>
  <c r="E34" i="23" s="1"/>
  <c r="D22" i="16"/>
  <c r="L22" i="16" s="1"/>
  <c r="E40" i="23" s="1"/>
  <c r="D15" i="16"/>
  <c r="L15" i="16" s="1"/>
  <c r="E33" i="23" s="1"/>
  <c r="D18" i="16"/>
  <c r="L18" i="16" s="1"/>
  <c r="E36" i="23" s="1"/>
  <c r="D12" i="16"/>
  <c r="L12" i="16" s="1"/>
  <c r="D19" i="16"/>
  <c r="L20" i="16"/>
  <c r="E38" i="23" s="1"/>
  <c r="J25" i="16"/>
  <c r="J29" i="16" s="1"/>
  <c r="E25" i="16"/>
  <c r="C25" i="16"/>
  <c r="F25" i="16"/>
  <c r="H25" i="16"/>
  <c r="E30" i="23" l="1"/>
  <c r="L21" i="16"/>
  <c r="E39" i="23" s="1"/>
  <c r="E29" i="16"/>
  <c r="H29" i="16"/>
  <c r="F29" i="16"/>
  <c r="C29" i="16"/>
  <c r="D25" i="16"/>
  <c r="L19" i="16"/>
  <c r="E37" i="23" s="1"/>
  <c r="D29" i="16" l="1"/>
  <c r="AE9" i="1" l="1"/>
  <c r="AE10" i="1"/>
  <c r="G23" i="16" s="1"/>
  <c r="AE12" i="1"/>
  <c r="L23" i="16" l="1"/>
  <c r="G25" i="16"/>
  <c r="G29" i="16" s="1"/>
  <c r="J19" i="1"/>
  <c r="G19" i="1"/>
  <c r="D19" i="1"/>
  <c r="J14" i="1"/>
  <c r="G14" i="1"/>
  <c r="D14" i="1"/>
  <c r="D21" i="1" s="1"/>
  <c r="AE8" i="1"/>
  <c r="E41" i="23" l="1"/>
  <c r="E42" i="23" s="1"/>
  <c r="L25" i="16"/>
  <c r="L29" i="16" s="1"/>
  <c r="L33" i="16" s="1"/>
  <c r="J21" i="1"/>
  <c r="M19" i="1"/>
  <c r="P19" i="1"/>
  <c r="AE7" i="1"/>
  <c r="M14" i="1"/>
  <c r="M21" i="1" s="1"/>
  <c r="AE6" i="1"/>
  <c r="P14" i="1"/>
  <c r="P21" i="1" s="1"/>
  <c r="AE11" i="1"/>
  <c r="G21" i="1"/>
  <c r="S19" i="1"/>
  <c r="S14" i="1"/>
  <c r="I22" i="23" l="1"/>
  <c r="I24" i="23" s="1"/>
  <c r="AE14" i="1"/>
  <c r="S21" i="1"/>
  <c r="V19" i="1" l="1"/>
  <c r="Y19" i="1"/>
  <c r="AB19" i="1"/>
  <c r="V14" i="1"/>
  <c r="V21" i="1" s="1"/>
  <c r="Y14" i="1"/>
  <c r="AB14" i="1"/>
  <c r="AE17" i="1"/>
  <c r="AE16" i="1"/>
  <c r="AE19" i="1" s="1"/>
  <c r="Y21" i="1" l="1"/>
  <c r="AB21" i="1"/>
  <c r="AE21" i="1"/>
</calcChain>
</file>

<file path=xl/sharedStrings.xml><?xml version="1.0" encoding="utf-8"?>
<sst xmlns="http://schemas.openxmlformats.org/spreadsheetml/2006/main" count="420" uniqueCount="178">
  <si>
    <t>Total</t>
  </si>
  <si>
    <t>Exhibit II: Costs related to COVID-19 pandemic</t>
  </si>
  <si>
    <t>Description</t>
  </si>
  <si>
    <t>Total non-labor impacts</t>
  </si>
  <si>
    <t>$</t>
  </si>
  <si>
    <t>Palo Verde Costs (1)</t>
  </si>
  <si>
    <t>Operational Support (2)</t>
  </si>
  <si>
    <t>Safety (3)</t>
  </si>
  <si>
    <t>Labor</t>
  </si>
  <si>
    <t>Labor related allocations</t>
  </si>
  <si>
    <t xml:space="preserve"> </t>
  </si>
  <si>
    <t>Total labor impacts</t>
  </si>
  <si>
    <t>(1)</t>
  </si>
  <si>
    <t>(2)</t>
  </si>
  <si>
    <t>(3)</t>
  </si>
  <si>
    <t>(4)</t>
  </si>
  <si>
    <t>Personal protective equipment, janitorial services, disinfectants, etc.</t>
  </si>
  <si>
    <t>O&amp;M charges from APS identified as COVID-19 related.</t>
  </si>
  <si>
    <t>Third party support, software (webex and cell service), computer peripherals (headsets, printers, cables), etc.</t>
  </si>
  <si>
    <t>Security, medical consulting, food and accommodations (i.e. beds, freezers, washers, dryers, televisions), etc.</t>
  </si>
  <si>
    <t>(5)</t>
  </si>
  <si>
    <t>Amount</t>
  </si>
  <si>
    <t>Row Labels</t>
  </si>
  <si>
    <t>Sum of Amount</t>
  </si>
  <si>
    <t>Grand Total</t>
  </si>
  <si>
    <t>October 2020</t>
  </si>
  <si>
    <t>November 2020</t>
  </si>
  <si>
    <t>December 2020</t>
  </si>
  <si>
    <t>182399 - OTHER REGULATORY ASSETS</t>
  </si>
  <si>
    <t>506000 - MISC STEAM POWER EXP</t>
  </si>
  <si>
    <t>566000 - MISC TRANSMISSION EXP</t>
  </si>
  <si>
    <t>549000 - MISC OTHER POWER GEN EXP</t>
  </si>
  <si>
    <t>926000 - EMPLOYEE PENSIONS &amp; BEN</t>
  </si>
  <si>
    <t>903000 - CUST RECORDS &amp; COLL EXP</t>
  </si>
  <si>
    <t>921000 - OFFICE SUPPLIES &amp; EXP</t>
  </si>
  <si>
    <t>586000 - METER EXPENSES</t>
  </si>
  <si>
    <t>XR8111901450 - COVID-19 LATE FEES</t>
  </si>
  <si>
    <t>588000 - MISC DISTR EXPENSE</t>
  </si>
  <si>
    <t>556000 - SYSTM CONTROL &amp; LOAD DISP</t>
  </si>
  <si>
    <t>923000 - OUTSIDE SVS EMPLOYED</t>
  </si>
  <si>
    <t>524000 - MISC NUCLEAR POWER EXP</t>
  </si>
  <si>
    <t>WR8112901904 - NM LATE PAYMENT COVID INCR EXP</t>
  </si>
  <si>
    <t>904000 - UNCOLLECTIBLE ACCOUNTS</t>
  </si>
  <si>
    <t>XR8111901904 - TX UNCOLLECTIBLE COVID INCR EXP</t>
  </si>
  <si>
    <t>March 11 to April 30, 2020</t>
  </si>
  <si>
    <t>May 2020</t>
  </si>
  <si>
    <t>June 2020</t>
  </si>
  <si>
    <t>July 2020</t>
  </si>
  <si>
    <t>August 2020</t>
  </si>
  <si>
    <t>September 2020</t>
  </si>
  <si>
    <t>Mailings and other notices.</t>
  </si>
  <si>
    <t>(6)</t>
  </si>
  <si>
    <t>Customer Support (4)</t>
  </si>
  <si>
    <t>Information Technology (6)</t>
  </si>
  <si>
    <t>Medical Costs (5)</t>
  </si>
  <si>
    <t>Medical claims and testing costs identified during December 2020 for costs incurred between March 2020 and December 2020.</t>
  </si>
  <si>
    <t>March 11, 2020 to December 31, 2020</t>
  </si>
  <si>
    <t>(7)</t>
  </si>
  <si>
    <t>WR8122901904 - NM LATE PAYMENT CONTRA COVID INCR</t>
  </si>
  <si>
    <t>XR8121901450 - CONTRA COVID-19 LATE FEES</t>
  </si>
  <si>
    <t>XR8121901904 - TX CONTRA COVID INCR EXP</t>
  </si>
  <si>
    <t>Total COVID-19 expenses</t>
  </si>
  <si>
    <t>Account 182399 - Regulatory Assets and Contra Assets</t>
  </si>
  <si>
    <t>(8)</t>
  </si>
  <si>
    <t>EL PASO ELECTRIC COMPANY</t>
  </si>
  <si>
    <t>2021 TEXAS RATE CASE FILING</t>
  </si>
  <si>
    <t>OPERATION AND MAINTENANCE EXPENSE</t>
  </si>
  <si>
    <t>SPONSOR: CYNTHIA S. PRIETO</t>
  </si>
  <si>
    <t>PREPARER: MYRNA A. ORTIZ</t>
  </si>
  <si>
    <t>FOR THE TEST YEAR ENDED DECEMBER 31, 2020</t>
  </si>
  <si>
    <t>(a)</t>
  </si>
  <si>
    <t>(b)</t>
  </si>
  <si>
    <t>Line</t>
  </si>
  <si>
    <t>No.</t>
  </si>
  <si>
    <t>Expense Amount, As Adjusted</t>
  </si>
  <si>
    <t>Less:</t>
  </si>
  <si>
    <t>(A)</t>
  </si>
  <si>
    <t>Expense Adjustment</t>
  </si>
  <si>
    <t xml:space="preserve">Note: </t>
  </si>
  <si>
    <t>Justification for requested adjustment:</t>
  </si>
  <si>
    <t xml:space="preserve">Amounts may not add or tie to other schedules due to rounding. </t>
  </si>
  <si>
    <t>(c)</t>
  </si>
  <si>
    <t>(d)</t>
  </si>
  <si>
    <t>(e)</t>
  </si>
  <si>
    <t>(f)</t>
  </si>
  <si>
    <t>(g)</t>
  </si>
  <si>
    <t>(h)</t>
  </si>
  <si>
    <t>(i)</t>
  </si>
  <si>
    <t>Line No.</t>
  </si>
  <si>
    <t>COVID-19 RELATED COSTS</t>
  </si>
  <si>
    <t>COVID-19 Related Costs</t>
  </si>
  <si>
    <t>Includes COVID-19 related costs only.</t>
  </si>
  <si>
    <t xml:space="preserve">Amount Per Book </t>
  </si>
  <si>
    <t>COVID-19 related costs included in Cost of Service</t>
  </si>
  <si>
    <t>Various FERC Account Nos.</t>
  </si>
  <si>
    <t>(B)</t>
  </si>
  <si>
    <t>Test Year Adjustments:</t>
  </si>
  <si>
    <t>Notes:</t>
  </si>
  <si>
    <t>O&amp;M charges from APS identified as COVID-19 related, including outside services and materials and supplies costs.</t>
  </si>
  <si>
    <t>INTERNAL WORKPAPER - COSTS RELATED TO COVID-19 PANDEMIC</t>
  </si>
  <si>
    <t>See the testimony of EPE witness Cynthia S. Prieto.</t>
  </si>
  <si>
    <t>Account and Description</t>
  </si>
  <si>
    <t>Bad Debt Expense</t>
  </si>
  <si>
    <t>Mailings and notices related to COVID-19.</t>
  </si>
  <si>
    <t>Medical claims and testing costs for COVID-19 incurred between March 2020 and November 2020.</t>
  </si>
  <si>
    <t>COVID-19 related bad debts charged to expense.</t>
  </si>
  <si>
    <t>COVID-19 related bad debts charged to regulatory assets.</t>
  </si>
  <si>
    <t>Security, medical consulting, food and accommodations (i.e. beds, freezers, washers, dryers, televisions).</t>
  </si>
  <si>
    <t>Third party support, software (webex and cell service), computer peripherals (headsets, printers, cables), added due to COVID-19.</t>
  </si>
  <si>
    <t>On March 26, 2020, the PUCT issued in Docket No 50664, an order authorizing electric utilities to record as regulatory assets, expenses resulting from the effects of COVID-19, including but not limited to, non-payment of qualified customer bills. Therefore, the Company is removing these test year costs from Cost of Service and requesting these amounts be recovered in a separate rider.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</si>
  <si>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</si>
  <si>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</si>
  <si>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</si>
  <si>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</si>
  <si>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</si>
  <si>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</si>
  <si>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</si>
  <si>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</si>
  <si>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</si>
  <si>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</si>
  <si>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</si>
  <si>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</si>
  <si>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(j)</t>
  </si>
  <si>
    <t>(k)</t>
  </si>
  <si>
    <t>(l)</t>
  </si>
  <si>
    <t>(m)</t>
  </si>
  <si>
    <t>(n)</t>
  </si>
  <si>
    <t>April 2020</t>
  </si>
  <si>
    <t>Total COVID expenses</t>
  </si>
  <si>
    <t>Costs Savings (7)</t>
  </si>
  <si>
    <t>(9)</t>
  </si>
  <si>
    <t>Costs savings identified for office supplies and training and travel when comparing 2020 to 2019 costs.</t>
  </si>
  <si>
    <t>March 2020</t>
  </si>
  <si>
    <t>Month</t>
  </si>
  <si>
    <t>Total COVID-19 rider request</t>
  </si>
  <si>
    <t>Late payment fees</t>
  </si>
  <si>
    <t>17</t>
  </si>
  <si>
    <t>(10)</t>
  </si>
  <si>
    <t>Late payment fees not assessed to customers between March 2020 and October 2020 per PUCT orders.</t>
  </si>
  <si>
    <t>450000 - FORFEITED DISCOUNTS</t>
  </si>
  <si>
    <t>PREPARED BY: MELODY BOISSELIER</t>
  </si>
  <si>
    <t>SPONSOR: JENNIFER I. BORDEN</t>
  </si>
  <si>
    <t>TO RATE BASE</t>
  </si>
  <si>
    <t>REGULATORY ASSETS AND LIABILITIES AND OTHER ADDITIONS/DEDUCTIONS</t>
  </si>
  <si>
    <t>RATE BASE</t>
  </si>
  <si>
    <t>ADJUSTMENT NO. 03</t>
  </si>
  <si>
    <t>2021 TEXAS RATE CASE</t>
  </si>
  <si>
    <t>WP/ B-1</t>
  </si>
  <si>
    <t>2/3 of Total Covid-19 Regulatory Asset</t>
  </si>
  <si>
    <t>Regulatory Asset pg 1</t>
  </si>
  <si>
    <t>Amortization per year</t>
  </si>
  <si>
    <t>3 years</t>
  </si>
  <si>
    <t>Amortization period</t>
  </si>
  <si>
    <t>Total Covid-19 Regulatory Asset</t>
  </si>
  <si>
    <t>Interest</t>
  </si>
  <si>
    <t>of capital approved in the Final Order in EPE's 2017 Texas Rate Case, Docket No. 46831.</t>
  </si>
  <si>
    <t>(A) Monthly carrying cost factor is computed using the formula (1 + i)^1/12 - 1; where i = 7.725%, the weighted average cost</t>
  </si>
  <si>
    <t>Cumulative       Total</t>
  </si>
  <si>
    <t>Cumulative      Interest</t>
  </si>
  <si>
    <t>Compound Interest at 7.725%  ((1+0.07725)^(1/12))-1 (A)</t>
  </si>
  <si>
    <t>Cumulative Principal Balance</t>
  </si>
  <si>
    <t>Monthly Activity</t>
  </si>
  <si>
    <t>COVID-19 Deferrals</t>
  </si>
  <si>
    <t>PAGE 3 OF 3</t>
  </si>
  <si>
    <t>To be recovered in rate rider, year 1</t>
  </si>
  <si>
    <t>Cost of Service</t>
  </si>
  <si>
    <t>TX Direct Assigned (LPP)</t>
  </si>
  <si>
    <t>To be jurisdictionalized</t>
  </si>
  <si>
    <t>Regulatory Asset</t>
  </si>
  <si>
    <t>FOR ADRIAN:</t>
  </si>
  <si>
    <t>Costs savings identified for Palo Verde site travel, office supplies and training and travel when comparing 2020 to 2019 costs.</t>
  </si>
  <si>
    <t>Total COVID-19 Rider Amount</t>
  </si>
  <si>
    <t>Principal</t>
  </si>
  <si>
    <t>5 years</t>
  </si>
  <si>
    <t>Yearly principal recovery</t>
  </si>
  <si>
    <t>ADJUSTMENT NO. 07</t>
  </si>
  <si>
    <t>WP/ A-3</t>
  </si>
  <si>
    <t>Calculation of total COVID-19 rider with interest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</si>
</sst>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\ yyyy"/>
    <numFmt numFmtId="166" formatCode="_(&quot;$&quot;* #,##0_);_(&quot;$&quot;* \(#,##0\);_(&quot;$&quot;* &quot;-&quot;??_);_(@_)"/>
    <numFmt numFmtId="167" formatCode="#,##0.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ahoma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u/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0" fontId="1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37" fontId="6" fillId="0" borderId="0"/>
    <xf numFmtId="44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164" fontId="2" fillId="0" borderId="0" xfId="1" applyNumberFormat="1" applyFont="1"/>
    <xf numFmtId="164" fontId="2" fillId="0" borderId="0" xfId="0" applyNumberFormat="1" applyFont="1"/>
    <xf numFmtId="164" fontId="2" fillId="0" borderId="1" xfId="0" applyNumberFormat="1" applyFont="1" applyBorder="1"/>
    <xf numFmtId="164" fontId="2" fillId="0" borderId="0" xfId="1" applyNumberFormat="1" applyFont="1" applyBorder="1"/>
    <xf numFmtId="0" fontId="2" fillId="0" borderId="0" xfId="0" applyFont="1" applyBorder="1"/>
    <xf numFmtId="164" fontId="2" fillId="0" borderId="2" xfId="1" applyNumberFormat="1" applyFont="1" applyBorder="1"/>
    <xf numFmtId="164" fontId="2" fillId="0" borderId="2" xfId="0" applyNumberFormat="1" applyFont="1" applyBorder="1"/>
    <xf numFmtId="0" fontId="2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2" xfId="0" applyFont="1" applyBorder="1"/>
    <xf numFmtId="0" fontId="5" fillId="0" borderId="0" xfId="0" applyFont="1"/>
    <xf numFmtId="164" fontId="2" fillId="0" borderId="0" xfId="0" applyNumberFormat="1" applyFont="1" applyFill="1"/>
    <xf numFmtId="4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165" fontId="2" fillId="0" borderId="0" xfId="0" applyNumberFormat="1" applyFont="1"/>
    <xf numFmtId="164" fontId="2" fillId="0" borderId="0" xfId="1" applyNumberFormat="1" applyFont="1" applyFill="1" applyBorder="1"/>
    <xf numFmtId="164" fontId="2" fillId="0" borderId="3" xfId="1" applyNumberFormat="1" applyFont="1" applyBorder="1"/>
    <xf numFmtId="0" fontId="2" fillId="0" borderId="3" xfId="0" applyFont="1" applyBorder="1"/>
    <xf numFmtId="43" fontId="2" fillId="0" borderId="0" xfId="0" applyNumberFormat="1" applyFont="1"/>
    <xf numFmtId="0" fontId="2" fillId="0" borderId="2" xfId="0" applyFont="1" applyBorder="1" applyAlignment="1">
      <alignment horizontal="center" wrapText="1"/>
    </xf>
    <xf numFmtId="165" fontId="2" fillId="0" borderId="2" xfId="0" quotePrefix="1" applyNumberFormat="1" applyFont="1" applyBorder="1" applyAlignment="1">
      <alignment horizontal="center" wrapText="1"/>
    </xf>
    <xf numFmtId="17" fontId="2" fillId="0" borderId="2" xfId="0" quotePrefix="1" applyNumberFormat="1" applyFont="1" applyBorder="1" applyAlignment="1">
      <alignment horizontal="center" wrapText="1"/>
    </xf>
    <xf numFmtId="0" fontId="2" fillId="0" borderId="2" xfId="0" quotePrefix="1" applyFont="1" applyBorder="1" applyAlignment="1">
      <alignment horizont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Border="1"/>
    <xf numFmtId="164" fontId="2" fillId="0" borderId="0" xfId="0" applyNumberFormat="1" applyFont="1" applyBorder="1"/>
    <xf numFmtId="0" fontId="7" fillId="0" borderId="0" xfId="7" applyFont="1"/>
    <xf numFmtId="0" fontId="7" fillId="0" borderId="0" xfId="7" applyFont="1" applyAlignment="1">
      <alignment horizontal="right"/>
    </xf>
    <xf numFmtId="0" fontId="8" fillId="0" borderId="0" xfId="7" applyFont="1"/>
    <xf numFmtId="0" fontId="9" fillId="0" borderId="0" xfId="7" applyFont="1"/>
    <xf numFmtId="0" fontId="9" fillId="0" borderId="0" xfId="7" quotePrefix="1" applyFont="1" applyAlignment="1">
      <alignment horizontal="center"/>
    </xf>
    <xf numFmtId="0" fontId="7" fillId="0" borderId="0" xfId="8" applyFont="1"/>
    <xf numFmtId="0" fontId="7" fillId="0" borderId="0" xfId="7" applyFont="1" applyAlignment="1">
      <alignment horizontal="center"/>
    </xf>
    <xf numFmtId="0" fontId="7" fillId="0" borderId="2" xfId="7" applyFont="1" applyBorder="1" applyAlignment="1">
      <alignment horizontal="center"/>
    </xf>
    <xf numFmtId="166" fontId="7" fillId="0" borderId="0" xfId="9" applyNumberFormat="1" applyFont="1" applyFill="1"/>
    <xf numFmtId="37" fontId="7" fillId="0" borderId="0" xfId="7" applyNumberFormat="1" applyFont="1"/>
    <xf numFmtId="37" fontId="7" fillId="0" borderId="2" xfId="7" applyNumberFormat="1" applyFont="1" applyBorder="1"/>
    <xf numFmtId="166" fontId="7" fillId="0" borderId="0" xfId="7" applyNumberFormat="1" applyFont="1"/>
    <xf numFmtId="166" fontId="7" fillId="0" borderId="4" xfId="9" applyNumberFormat="1" applyFont="1" applyFill="1" applyBorder="1"/>
    <xf numFmtId="164" fontId="7" fillId="0" borderId="0" xfId="7" applyNumberFormat="1" applyFont="1"/>
    <xf numFmtId="0" fontId="11" fillId="0" borderId="0" xfId="7" applyFont="1"/>
    <xf numFmtId="0" fontId="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164" fontId="7" fillId="0" borderId="0" xfId="1" applyNumberFormat="1" applyFont="1"/>
    <xf numFmtId="166" fontId="7" fillId="0" borderId="1" xfId="12" applyNumberFormat="1" applyFont="1" applyBorder="1"/>
    <xf numFmtId="0" fontId="7" fillId="0" borderId="2" xfId="7" applyFont="1" applyFill="1" applyBorder="1" applyAlignment="1">
      <alignment horizontal="center"/>
    </xf>
    <xf numFmtId="0" fontId="7" fillId="0" borderId="0" xfId="7" applyFont="1" applyAlignment="1">
      <alignment wrapText="1"/>
    </xf>
    <xf numFmtId="0" fontId="7" fillId="0" borderId="0" xfId="7" applyFont="1" applyAlignment="1"/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17" fontId="2" fillId="0" borderId="2" xfId="0" quotePrefix="1" applyNumberFormat="1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66" fontId="2" fillId="0" borderId="0" xfId="12" applyNumberFormat="1" applyFont="1"/>
    <xf numFmtId="166" fontId="2" fillId="0" borderId="0" xfId="12" applyNumberFormat="1" applyFont="1" applyBorder="1"/>
    <xf numFmtId="166" fontId="2" fillId="0" borderId="0" xfId="12" applyNumberFormat="1" applyFont="1" applyFill="1"/>
    <xf numFmtId="166" fontId="2" fillId="0" borderId="1" xfId="12" applyNumberFormat="1" applyFont="1" applyBorder="1"/>
    <xf numFmtId="165" fontId="2" fillId="0" borderId="2" xfId="0" quotePrefix="1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wrapText="1"/>
    </xf>
    <xf numFmtId="165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17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15" fontId="2" fillId="0" borderId="0" xfId="0" quotePrefix="1" applyNumberFormat="1" applyFont="1" applyAlignment="1">
      <alignment wrapText="1"/>
    </xf>
    <xf numFmtId="17" fontId="2" fillId="0" borderId="0" xfId="0" quotePrefix="1" applyNumberFormat="1" applyFont="1"/>
    <xf numFmtId="0" fontId="2" fillId="0" borderId="2" xfId="0" applyFont="1" applyBorder="1" applyAlignment="1">
      <alignment horizontal="center" wrapText="1"/>
    </xf>
    <xf numFmtId="165" fontId="2" fillId="0" borderId="2" xfId="0" quotePrefix="1" applyNumberFormat="1" applyFont="1" applyBorder="1" applyAlignment="1">
      <alignment horizontal="center" wrapText="1"/>
    </xf>
    <xf numFmtId="17" fontId="2" fillId="0" borderId="2" xfId="0" quotePrefix="1" applyNumberFormat="1" applyFont="1" applyBorder="1" applyAlignment="1">
      <alignment horizontal="center" wrapText="1"/>
    </xf>
    <xf numFmtId="0" fontId="2" fillId="0" borderId="2" xfId="0" quotePrefix="1" applyFont="1" applyBorder="1" applyAlignment="1">
      <alignment horizontal="center" wrapText="1"/>
    </xf>
    <xf numFmtId="49" fontId="2" fillId="0" borderId="0" xfId="0" quotePrefix="1" applyNumberFormat="1" applyFont="1" applyAlignment="1">
      <alignment horizontal="center"/>
    </xf>
    <xf numFmtId="43" fontId="2" fillId="0" borderId="0" xfId="0" quotePrefix="1" applyNumberFormat="1" applyFont="1" applyAlignment="1">
      <alignment horizontal="left"/>
    </xf>
    <xf numFmtId="164" fontId="2" fillId="0" borderId="3" xfId="0" applyNumberFormat="1" applyFont="1" applyBorder="1"/>
    <xf numFmtId="0" fontId="15" fillId="0" borderId="0" xfId="13" applyFont="1"/>
    <xf numFmtId="0" fontId="15" fillId="0" borderId="0" xfId="13" applyFont="1" applyAlignment="1">
      <alignment horizontal="left"/>
    </xf>
    <xf numFmtId="43" fontId="15" fillId="0" borderId="0" xfId="13" applyNumberFormat="1" applyFont="1"/>
    <xf numFmtId="164" fontId="15" fillId="0" borderId="0" xfId="13" applyNumberFormat="1" applyFont="1"/>
    <xf numFmtId="0" fontId="16" fillId="0" borderId="0" xfId="14" applyFont="1"/>
    <xf numFmtId="164" fontId="17" fillId="0" borderId="0" xfId="13" applyNumberFormat="1" applyFont="1"/>
    <xf numFmtId="0" fontId="17" fillId="0" borderId="0" xfId="13" applyFont="1" applyAlignment="1">
      <alignment horizontal="left"/>
    </xf>
    <xf numFmtId="0" fontId="17" fillId="0" borderId="0" xfId="13" applyFont="1"/>
    <xf numFmtId="0" fontId="15" fillId="0" borderId="0" xfId="13" applyFont="1" applyAlignment="1">
      <alignment horizontal="right"/>
    </xf>
    <xf numFmtId="37" fontId="15" fillId="0" borderId="0" xfId="14" applyNumberFormat="1" applyFont="1"/>
    <xf numFmtId="0" fontId="15" fillId="0" borderId="0" xfId="13" applyFont="1" applyAlignment="1">
      <alignment horizontal="center"/>
    </xf>
    <xf numFmtId="37" fontId="15" fillId="0" borderId="0" xfId="13" applyNumberFormat="1" applyFont="1" applyAlignment="1">
      <alignment horizontal="center"/>
    </xf>
    <xf numFmtId="0" fontId="18" fillId="0" borderId="0" xfId="20" applyFont="1"/>
    <xf numFmtId="43" fontId="18" fillId="0" borderId="0" xfId="21" applyFont="1" applyFill="1" applyBorder="1"/>
    <xf numFmtId="0" fontId="18" fillId="0" borderId="0" xfId="20" applyFont="1" applyAlignment="1">
      <alignment horizontal="right"/>
    </xf>
    <xf numFmtId="43" fontId="19" fillId="0" borderId="1" xfId="20" applyNumberFormat="1" applyFont="1" applyBorder="1"/>
    <xf numFmtId="43" fontId="18" fillId="0" borderId="0" xfId="20" applyNumberFormat="1" applyFont="1"/>
    <xf numFmtId="0" fontId="18" fillId="0" borderId="2" xfId="20" applyFont="1" applyBorder="1" applyAlignment="1">
      <alignment horizontal="right"/>
    </xf>
    <xf numFmtId="43" fontId="18" fillId="0" borderId="0" xfId="21" applyFont="1" applyFill="1" applyBorder="1" applyAlignment="1">
      <alignment horizontal="right"/>
    </xf>
    <xf numFmtId="43" fontId="18" fillId="0" borderId="0" xfId="15" applyFont="1" applyFill="1"/>
    <xf numFmtId="167" fontId="18" fillId="0" borderId="0" xfId="20" applyNumberFormat="1" applyFont="1" applyAlignment="1">
      <alignment horizontal="center"/>
    </xf>
    <xf numFmtId="43" fontId="15" fillId="0" borderId="0" xfId="21" applyFont="1" applyFill="1" applyBorder="1" applyAlignment="1">
      <alignment horizontal="center"/>
    </xf>
    <xf numFmtId="43" fontId="18" fillId="0" borderId="0" xfId="21" applyFont="1" applyFill="1"/>
    <xf numFmtId="17" fontId="18" fillId="0" borderId="0" xfId="20" applyNumberFormat="1" applyFont="1"/>
    <xf numFmtId="43" fontId="18" fillId="0" borderId="3" xfId="15" applyFont="1" applyFill="1" applyBorder="1"/>
    <xf numFmtId="43" fontId="18" fillId="0" borderId="3" xfId="21" applyFont="1" applyFill="1" applyBorder="1"/>
    <xf numFmtId="0" fontId="18" fillId="0" borderId="0" xfId="20" applyFont="1" applyAlignment="1">
      <alignment horizontal="center"/>
    </xf>
    <xf numFmtId="0" fontId="15" fillId="0" borderId="2" xfId="20" applyFont="1" applyBorder="1" applyAlignment="1">
      <alignment horizontal="center" wrapText="1"/>
    </xf>
    <xf numFmtId="0" fontId="15" fillId="0" borderId="2" xfId="20" applyFont="1" applyBorder="1" applyAlignment="1">
      <alignment horizontal="center"/>
    </xf>
    <xf numFmtId="0" fontId="18" fillId="0" borderId="2" xfId="20" applyFont="1" applyBorder="1" applyAlignment="1">
      <alignment horizontal="center"/>
    </xf>
    <xf numFmtId="0" fontId="15" fillId="0" borderId="0" xfId="20" applyFont="1" applyAlignment="1">
      <alignment horizontal="center"/>
    </xf>
    <xf numFmtId="0" fontId="15" fillId="0" borderId="0" xfId="20" applyFont="1" applyAlignment="1">
      <alignment horizontal="center" wrapText="1"/>
    </xf>
    <xf numFmtId="43" fontId="19" fillId="0" borderId="0" xfId="21" applyFont="1" applyFill="1" applyBorder="1"/>
    <xf numFmtId="0" fontId="15" fillId="0" borderId="0" xfId="20" applyFont="1"/>
    <xf numFmtId="43" fontId="18" fillId="0" borderId="2" xfId="21" applyFont="1" applyFill="1" applyBorder="1"/>
    <xf numFmtId="43" fontId="18" fillId="0" borderId="0" xfId="21" applyFont="1" applyFill="1" applyBorder="1" applyAlignment="1">
      <alignment horizontal="left"/>
    </xf>
    <xf numFmtId="43" fontId="18" fillId="0" borderId="2" xfId="1" applyFont="1" applyBorder="1"/>
    <xf numFmtId="0" fontId="20" fillId="0" borderId="0" xfId="20" applyFont="1"/>
    <xf numFmtId="166" fontId="18" fillId="0" borderId="0" xfId="12" applyNumberFormat="1" applyFont="1" applyFill="1"/>
    <xf numFmtId="166" fontId="15" fillId="0" borderId="0" xfId="12" applyNumberFormat="1" applyFont="1" applyFill="1" applyBorder="1" applyAlignment="1">
      <alignment horizontal="center"/>
    </xf>
    <xf numFmtId="166" fontId="18" fillId="0" borderId="0" xfId="12" applyNumberFormat="1" applyFont="1"/>
    <xf numFmtId="166" fontId="18" fillId="0" borderId="0" xfId="12" applyNumberFormat="1" applyFont="1" applyFill="1" applyBorder="1"/>
    <xf numFmtId="164" fontId="18" fillId="0" borderId="0" xfId="15" applyNumberFormat="1" applyFont="1" applyFill="1"/>
    <xf numFmtId="164" fontId="15" fillId="0" borderId="0" xfId="21" applyNumberFormat="1" applyFont="1" applyFill="1" applyBorder="1" applyAlignment="1">
      <alignment horizontal="center"/>
    </xf>
    <xf numFmtId="164" fontId="18" fillId="0" borderId="0" xfId="20" applyNumberFormat="1" applyFont="1"/>
    <xf numFmtId="164" fontId="18" fillId="0" borderId="0" xfId="21" applyNumberFormat="1" applyFont="1" applyFill="1" applyBorder="1"/>
    <xf numFmtId="166" fontId="18" fillId="0" borderId="1" xfId="12" applyNumberFormat="1" applyFont="1" applyFill="1" applyBorder="1"/>
    <xf numFmtId="44" fontId="18" fillId="0" borderId="0" xfId="20" applyNumberFormat="1" applyFont="1"/>
    <xf numFmtId="164" fontId="18" fillId="0" borderId="2" xfId="20" applyNumberFormat="1" applyFont="1" applyBorder="1"/>
    <xf numFmtId="164" fontId="18" fillId="0" borderId="2" xfId="20" applyNumberFormat="1" applyFont="1" applyBorder="1" applyAlignment="1">
      <alignment horizontal="right"/>
    </xf>
    <xf numFmtId="166" fontId="18" fillId="0" borderId="1" xfId="12" applyNumberFormat="1" applyFont="1" applyBorder="1"/>
    <xf numFmtId="0" fontId="0" fillId="0" borderId="0" xfId="0" applyAlignment="1">
      <alignment horizontal="right"/>
    </xf>
    <xf numFmtId="0" fontId="15" fillId="0" borderId="0" xfId="7" applyFont="1"/>
    <xf numFmtId="0" fontId="16" fillId="0" borderId="0" xfId="7" applyFont="1"/>
    <xf numFmtId="0" fontId="15" fillId="0" borderId="0" xfId="8" applyFont="1"/>
    <xf numFmtId="0" fontId="7" fillId="0" borderId="0" xfId="7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5" fontId="2" fillId="0" borderId="2" xfId="0" quotePrefix="1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wrapText="1"/>
    </xf>
    <xf numFmtId="17" fontId="2" fillId="0" borderId="2" xfId="0" quotePrefix="1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" xfId="0" quotePrefix="1" applyFont="1" applyBorder="1" applyAlignment="1">
      <alignment horizontal="center" wrapText="1"/>
    </xf>
  </cellXfs>
  <cellStyles count="22">
    <cellStyle name="Comma" xfId="1" builtinId="3"/>
    <cellStyle name="Comma 10 10" xfId="15" xr:uid="{D48B1FAC-13D9-46C0-9F13-B8585714F790}"/>
    <cellStyle name="Comma 2" xfId="4" xr:uid="{7CA0A63F-8BAE-4552-AF6D-95BDB463602B}"/>
    <cellStyle name="Comma 2 2" xfId="6" xr:uid="{DA4A488B-0C9C-4E8D-8A52-B8872A7D6AE8}"/>
    <cellStyle name="Comma 205 2" xfId="21" xr:uid="{ACE5FF95-97A8-4032-9008-A271C6CE0C75}"/>
    <cellStyle name="Comma 3" xfId="10" xr:uid="{0B2A8A04-3E7C-481D-9EB1-A823B22CB3A4}"/>
    <cellStyle name="Comma 7 31 2" xfId="19" xr:uid="{815A05CC-286C-4808-9A41-37A671B2549B}"/>
    <cellStyle name="Currency" xfId="12" builtinId="4"/>
    <cellStyle name="Currency 10" xfId="17" xr:uid="{60F4767E-A13F-4D0E-A107-7E7F87E807AF}"/>
    <cellStyle name="Currency 2" xfId="9" xr:uid="{C9BC7AEE-813A-4904-B218-7A981B505E24}"/>
    <cellStyle name="Normal" xfId="0" builtinId="0"/>
    <cellStyle name="Normal 14" xfId="8" xr:uid="{AFFF60ED-DEF7-49CE-9808-E41BD9844686}"/>
    <cellStyle name="Normal 2" xfId="2" xr:uid="{5BDE18E1-10B9-4F2A-8258-C5EC93868428}"/>
    <cellStyle name="Normal 2 2" xfId="5" xr:uid="{3EB5F279-540A-49A8-94D0-43F32E7E3122}"/>
    <cellStyle name="Normal 2 3 13" xfId="16" xr:uid="{A2EF53D0-E9C4-485C-A963-B0DAA7FAD1AE}"/>
    <cellStyle name="Normal 205 2" xfId="14" xr:uid="{A54CB935-B9CD-4E3C-8C09-C695FBE68E10}"/>
    <cellStyle name="Normal 226 2" xfId="20" xr:uid="{4E132212-3692-406B-B98F-A6495FF1FAA3}"/>
    <cellStyle name="Normal 3" xfId="3" xr:uid="{1F0277DE-D6E3-4E56-82DB-473A8AA660A5}"/>
    <cellStyle name="Normal 3 2" xfId="13" xr:uid="{4C07D14A-167A-443E-8484-8C2C5FB07883}"/>
    <cellStyle name="Normal 4" xfId="7" xr:uid="{4AE1A8EA-2C36-40DC-8292-D05B19F985F0}"/>
    <cellStyle name="Normal 43 3" xfId="18" xr:uid="{F71C7C1F-19D9-447A-8545-88EC120A106C}"/>
    <cellStyle name="Normal 5" xfId="11" xr:uid="{C98F7900-54ED-487C-857C-4B0EE9AC210F}"/>
  </cellStyles>
  <dxfs count="2"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Rate%20Performance%20Evaluation\New%20Mexico\4th%20Qtr%202013\NM%20Rate%20Performance%20Evaluation%202013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Adjustment%2033%20PIS.xlsx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EMR%20Workpapers%2004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IT%20Template%20-%20FinSys.xlsm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allocation%20model_Dec2010_modifications.xlsx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ARC102%200404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VLSG%20O%26M%202000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El%20Paso%20Lead-Lag%20Model%20(DRAFT)%202015-03-03.xlsx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CR%20Journal%20Templates%20New%20Code%20Block\2007%20JEs\0710\0710%20JE%20612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TDU%20Cash%20Flow%20for%20FERC%20Form%201.xls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201012%20Actual%20to%20Budget%20OM%20in%20thousands.xlsm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B.S%20model%20for%20BSP_(12.31.01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B.S%20model%20for%20BSP_(12.31.00)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FIT%20Support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JE_2003-08-31_0000316380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Schedules%20(P)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Copy%20of%20Oxychem%20CoGen%20Exp%20Est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Copy%20of%20Rate%20Filing%20Package_sched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Total%20HLP%20Inc%20Stmt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G-7-8.xls" TargetMode="External" 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JE%201602-6103%20NOX%20Emission%20Allowances.xls" TargetMode="External" 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0703%20Def_Fuel.xls" TargetMode="External" 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BPU%201%20x%207EA%20SC%20Estimate%20-%20Rev%200.xls" TargetMode="External" 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Issuance%20Costs%20-%20Amort%202010_PP%20Note.xls" TargetMode="External" 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  <sheetName val="Carr Cost Calc"/>
      <sheetName val="REC Ac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E 6125"/>
      <sheetName val="TRL_Debt Disc_Issue Csts Amort"/>
      <sheetName val="backup"/>
      <sheetName val="ADI JE"/>
      <sheetName val="backup 0507"/>
      <sheetName val="backup for PCB Maturity Ext."/>
      <sheetName val="Tender offer "/>
    </sheetNames>
    <sheetDataSet>
      <sheetData sheetId="0"/>
      <sheetData sheetId="1"/>
      <sheetData sheetId="2"/>
      <sheetData sheetId="3"/>
      <sheetData sheetId="4">
        <row r="1">
          <cell r="A1" t="str">
            <v>El Paso Electric Company</v>
          </cell>
        </row>
        <row r="2">
          <cell r="A2" t="str">
            <v>Debt Issuance Costs</v>
          </cell>
        </row>
        <row r="3">
          <cell r="A3" t="str">
            <v>Amortized via JE 6125</v>
          </cell>
        </row>
        <row r="4">
          <cell r="A4">
            <v>38564</v>
          </cell>
        </row>
        <row r="6">
          <cell r="A6" t="str">
            <v>First Mortgage Bonds:</v>
          </cell>
          <cell r="C6" t="str">
            <v>(A) A/C 181-150</v>
          </cell>
        </row>
        <row r="7">
          <cell r="E7" t="str">
            <v>Remaining</v>
          </cell>
        </row>
        <row r="8">
          <cell r="C8" t="str">
            <v xml:space="preserve">Unamortized </v>
          </cell>
          <cell r="E8" t="str">
            <v>Amortization</v>
          </cell>
          <cell r="G8" t="str">
            <v xml:space="preserve">Monthly </v>
          </cell>
          <cell r="I8" t="str">
            <v>Maturity</v>
          </cell>
        </row>
        <row r="9">
          <cell r="A9" t="str">
            <v>Series</v>
          </cell>
          <cell r="C9" t="str">
            <v>Balance</v>
          </cell>
          <cell r="E9" t="str">
            <v>Period</v>
          </cell>
          <cell r="G9" t="str">
            <v>Amortization</v>
          </cell>
          <cell r="I9" t="str">
            <v>Date</v>
          </cell>
        </row>
        <row r="11">
          <cell r="A11" t="str">
            <v>D</v>
          </cell>
          <cell r="C11">
            <v>0</v>
          </cell>
          <cell r="G11">
            <v>0</v>
          </cell>
          <cell r="I11" t="str">
            <v xml:space="preserve">Repurchased </v>
          </cell>
        </row>
        <row r="12">
          <cell r="A12" t="str">
            <v>E</v>
          </cell>
          <cell r="C12">
            <v>0</v>
          </cell>
          <cell r="G12">
            <v>0</v>
          </cell>
          <cell r="I12" t="str">
            <v xml:space="preserve">Repurchased </v>
          </cell>
        </row>
        <row r="13">
          <cell r="C13">
            <v>0</v>
          </cell>
          <cell r="G13">
            <v>0</v>
          </cell>
        </row>
        <row r="15">
          <cell r="A15" t="str">
            <v xml:space="preserve">PCB </v>
          </cell>
        </row>
        <row r="16">
          <cell r="A16" t="str">
            <v>Debt Issuance Costs</v>
          </cell>
          <cell r="C16" t="str">
            <v xml:space="preserve"> (B) A/C 181-103 PC-002:005</v>
          </cell>
        </row>
        <row r="18">
          <cell r="A18" t="str">
            <v xml:space="preserve">Maricopa $63.5 </v>
          </cell>
          <cell r="C18">
            <v>10731</v>
          </cell>
          <cell r="E18">
            <v>1</v>
          </cell>
          <cell r="G18">
            <v>10731</v>
          </cell>
          <cell r="I18" t="str">
            <v>8/1/2005</v>
          </cell>
        </row>
        <row r="19">
          <cell r="A19" t="str">
            <v>Maricopa $37.1</v>
          </cell>
          <cell r="C19">
            <v>19149</v>
          </cell>
          <cell r="E19">
            <v>1</v>
          </cell>
          <cell r="G19">
            <v>19149</v>
          </cell>
          <cell r="I19" t="str">
            <v>8/1/2005</v>
          </cell>
        </row>
        <row r="20">
          <cell r="A20" t="str">
            <v>Maricopa $59.2</v>
          </cell>
          <cell r="C20">
            <v>9915</v>
          </cell>
          <cell r="E20">
            <v>1</v>
          </cell>
          <cell r="G20">
            <v>9915</v>
          </cell>
          <cell r="I20" t="str">
            <v>8/1/2005</v>
          </cell>
        </row>
        <row r="21">
          <cell r="A21" t="str">
            <v>Farmington $33.3</v>
          </cell>
          <cell r="C21">
            <v>20022</v>
          </cell>
          <cell r="E21">
            <v>1</v>
          </cell>
          <cell r="G21">
            <v>20022</v>
          </cell>
          <cell r="I21" t="str">
            <v>8/1/2005</v>
          </cell>
        </row>
        <row r="22">
          <cell r="C22">
            <v>59817</v>
          </cell>
          <cell r="G22">
            <v>59817</v>
          </cell>
        </row>
        <row r="24">
          <cell r="A24" t="str">
            <v>Chase Credit Facility:</v>
          </cell>
        </row>
        <row r="26">
          <cell r="C26" t="str">
            <v xml:space="preserve"> (C) A/C 181-177 CF-001</v>
          </cell>
          <cell r="G26">
            <v>0</v>
          </cell>
          <cell r="I26" t="str">
            <v>Dec 2009</v>
          </cell>
        </row>
        <row r="27">
          <cell r="C27" t="str">
            <v xml:space="preserve"> (D) A/C 181-176 CF-003</v>
          </cell>
          <cell r="G27">
            <v>0</v>
          </cell>
          <cell r="I27" t="str">
            <v>Annually</v>
          </cell>
        </row>
        <row r="30">
          <cell r="A30" t="str">
            <v xml:space="preserve">*   </v>
          </cell>
        </row>
        <row r="32">
          <cell r="A32" t="str">
            <v xml:space="preserve">(A) - Per prior month's General Ledger ending balance a/c 181-150  </v>
          </cell>
        </row>
        <row r="33">
          <cell r="A33" t="str">
            <v>(B) - Per prior month's General Ledger ending balance a/c 181-103 PC-002:005 (amortization period 36 months)</v>
          </cell>
        </row>
        <row r="34">
          <cell r="A34" t="str">
            <v>(C) - See Amortization of Issuance Costs schedule - Issuance Costs 181-177 CF-001</v>
          </cell>
        </row>
      </sheetData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  <cell r="U3">
            <v>1</v>
          </cell>
          <cell r="V3">
            <v>2</v>
          </cell>
          <cell r="W3">
            <v>3</v>
          </cell>
          <cell r="X3">
            <v>4</v>
          </cell>
          <cell r="Y3">
            <v>5</v>
          </cell>
          <cell r="Z3">
            <v>6</v>
          </cell>
          <cell r="AA3">
            <v>7</v>
          </cell>
          <cell r="AB3">
            <v>8</v>
          </cell>
          <cell r="AC3">
            <v>9</v>
          </cell>
          <cell r="AD3">
            <v>10</v>
          </cell>
          <cell r="AE3">
            <v>11</v>
          </cell>
          <cell r="AF3">
            <v>12</v>
          </cell>
        </row>
        <row r="7">
          <cell r="U7">
            <v>453086</v>
          </cell>
          <cell r="V7">
            <v>866287</v>
          </cell>
          <cell r="W7">
            <v>1276843</v>
          </cell>
          <cell r="X7">
            <v>1705043</v>
          </cell>
          <cell r="Y7">
            <v>2157655</v>
          </cell>
          <cell r="Z7">
            <v>2690424</v>
          </cell>
          <cell r="AA7">
            <v>3267752</v>
          </cell>
          <cell r="AB7">
            <v>3835116</v>
          </cell>
          <cell r="AC7">
            <v>4395861</v>
          </cell>
          <cell r="AD7">
            <v>4877896</v>
          </cell>
          <cell r="AE7">
            <v>5310968</v>
          </cell>
          <cell r="AF7">
            <v>5781903</v>
          </cell>
        </row>
        <row r="8">
          <cell r="U8">
            <v>128665</v>
          </cell>
          <cell r="V8">
            <v>243141</v>
          </cell>
          <cell r="W8">
            <v>357673</v>
          </cell>
          <cell r="X8">
            <v>476021</v>
          </cell>
          <cell r="Y8">
            <v>600631</v>
          </cell>
          <cell r="Z8">
            <v>753761</v>
          </cell>
          <cell r="AA8">
            <v>923192</v>
          </cell>
          <cell r="AB8">
            <v>1085836</v>
          </cell>
          <cell r="AC8">
            <v>1242949</v>
          </cell>
          <cell r="AD8">
            <v>1375011</v>
          </cell>
          <cell r="AE8">
            <v>1492236</v>
          </cell>
          <cell r="AF8">
            <v>1622513</v>
          </cell>
        </row>
        <row r="9">
          <cell r="U9">
            <v>3390</v>
          </cell>
          <cell r="V9">
            <v>6561</v>
          </cell>
          <cell r="W9">
            <v>11118</v>
          </cell>
          <cell r="X9">
            <v>16221</v>
          </cell>
          <cell r="Y9">
            <v>21729</v>
          </cell>
          <cell r="Z9">
            <v>27375</v>
          </cell>
          <cell r="AA9">
            <v>32935</v>
          </cell>
          <cell r="AB9">
            <v>37628</v>
          </cell>
          <cell r="AC9">
            <v>41871</v>
          </cell>
          <cell r="AD9">
            <v>45162</v>
          </cell>
          <cell r="AE9">
            <v>48051</v>
          </cell>
          <cell r="AF9">
            <v>51253</v>
          </cell>
        </row>
        <row r="10">
          <cell r="U10">
            <v>219416</v>
          </cell>
          <cell r="V10">
            <v>404645</v>
          </cell>
          <cell r="W10">
            <v>607606</v>
          </cell>
          <cell r="X10">
            <v>737798</v>
          </cell>
          <cell r="Y10">
            <v>854727</v>
          </cell>
          <cell r="Z10">
            <v>992373</v>
          </cell>
          <cell r="AA10">
            <v>1204014</v>
          </cell>
          <cell r="AB10">
            <v>1355574</v>
          </cell>
          <cell r="AC10">
            <v>1547778</v>
          </cell>
          <cell r="AD10">
            <v>1625086</v>
          </cell>
          <cell r="AE10">
            <v>1709300</v>
          </cell>
          <cell r="AF10">
            <v>1852586</v>
          </cell>
        </row>
        <row r="11">
          <cell r="U11">
            <v>804557</v>
          </cell>
          <cell r="V11">
            <v>1520634</v>
          </cell>
          <cell r="W11">
            <v>2253240</v>
          </cell>
          <cell r="X11">
            <v>2935083</v>
          </cell>
          <cell r="Y11">
            <v>3634742</v>
          </cell>
          <cell r="Z11">
            <v>4463933</v>
          </cell>
          <cell r="AA11">
            <v>5427893</v>
          </cell>
          <cell r="AB11">
            <v>6314154</v>
          </cell>
          <cell r="AC11">
            <v>7228459</v>
          </cell>
          <cell r="AD11">
            <v>7923155</v>
          </cell>
          <cell r="AE11">
            <v>8560555</v>
          </cell>
          <cell r="AF11">
            <v>9308255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24">
          <cell r="C724">
            <v>3284.12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 2016"/>
      <sheetName val="1.JE MARKUP"/>
      <sheetName val="2. DEC15 ADJ - NOX Expense"/>
      <sheetName val="3. DEC15 ADJ Summary YTD"/>
      <sheetName val="A1. DEC15-Newman NOX Emissions"/>
      <sheetName val="A2. DEC15-Copper NOX Emissions"/>
      <sheetName val="A3. DEC15- Montana NOX Emission"/>
      <sheetName val="A4. DEC15- EPEC-TX (new)"/>
      <sheetName val="2.NOX Expense"/>
      <sheetName val="3.Summary YTD"/>
      <sheetName val="A1. Newman NOX Emissions"/>
      <sheetName val="A2. Copper NOX Emissions"/>
      <sheetName val="A3. Montana NOX Emission"/>
      <sheetName val="A3. Montana NOX Emissions(old)"/>
      <sheetName val="A4. Total EPEC-TX"/>
      <sheetName val="A4. EPEC-TX"/>
      <sheetName val="B. PRICE"/>
      <sheetName val="E. 411800 Query"/>
      <sheetName val="A. NOX Emissions- Do Not Use"/>
      <sheetName val="C. Energy Sales Memo"/>
      <sheetName val="D.Allowances Granted"/>
      <sheetName val="F. Specia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1-6-12"/>
      <sheetName val="Revised 6-8-11"/>
      <sheetName val="Revised 4-7-11"/>
      <sheetName val="Iss. Cost Alloc"/>
      <sheetName val="RCF Final Iss Cost_04-2011"/>
    </sheetNames>
    <sheetDataSet>
      <sheetData sheetId="0"/>
      <sheetData sheetId="1" refreshError="1"/>
      <sheetData sheetId="2" refreshError="1"/>
      <sheetData sheetId="3">
        <row r="11">
          <cell r="J11">
            <v>423236.11</v>
          </cell>
        </row>
      </sheetData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KBACA/AppData/Roaming/Microsoft/Excel/Dec%20YTD%2020-00069-UT%20Exh%20(version%201).xlsb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274.461731481482" createdVersion="6" refreshedVersion="6" minRefreshableVersion="3" recordCount="154" xr:uid="{1CF9D68A-5FED-40E5-8122-C79C577D66A1}">
  <cacheSource type="worksheet">
    <worksheetSource ref="N1:T155" sheet="Sheet7" r:id="rId2"/>
  </cacheSource>
  <cacheFields count="7">
    <cacheField name="Account" numFmtId="49">
      <sharedItems/>
    </cacheField>
    <cacheField name="Project" numFmtId="49">
      <sharedItems/>
    </cacheField>
    <cacheField name="Work Order" numFmtId="49">
      <sharedItems count="6">
        <s v="WR8112901904 - NM LATE PAYMENT COVID INCR EXP"/>
        <s v="WR8122901904 - NM LATE PAYMENT CONTRA COVID INCR"/>
        <s v="XR8111901450 - COVID-19 LATE FEES"/>
        <s v="XR8111901904 - TX UNCOLLECTIBLE COVID INCR EXP"/>
        <s v="XR8121901450 - CONTRA COVID-19 LATE FEES"/>
        <s v="XR8121901904 - TX CONTRA COVID INCR EXP"/>
      </sharedItems>
    </cacheField>
    <cacheField name="Charging Cost Center" numFmtId="49">
      <sharedItems/>
    </cacheField>
    <cacheField name="Charging Expense Type" numFmtId="49">
      <sharedItems/>
    </cacheField>
    <cacheField name="Amount" numFmtId="8">
      <sharedItems containsSemiMixedTypes="0" containsString="0" containsNumber="1" minValue="-3162576.97" maxValue="3162576.97"/>
    </cacheField>
    <cacheField name="Month Number" numFmtId="0">
      <sharedItems containsSemiMixedTypes="0" containsString="0" containsNumber="1" containsInteger="1" minValue="202003" maxValue="2020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">
  <r>
    <s v="182399 - OTHER REGULATORY ASSETS"/>
    <s v="WR811 - PANDEMIC - NEW MEXICO"/>
    <x v="0"/>
    <s v="0000 - 0000 BALANCE SHEET ONLY"/>
    <s v="000 - BALANCE SHEET ONLY"/>
    <n v="131200"/>
    <n v="202006"/>
  </r>
  <r>
    <s v="182399 - OTHER REGULATORY ASSETS"/>
    <s v="WR811 - PANDEMIC - NEW MEXICO"/>
    <x v="0"/>
    <s v="0000 - 0000 BALANCE SHEET ONLY"/>
    <s v="000 - BALANCE SHEET ONLY"/>
    <n v="68000"/>
    <n v="202007"/>
  </r>
  <r>
    <s v="182399 - OTHER REGULATORY ASSETS"/>
    <s v="WR811 - PANDEMIC - NEW MEXICO"/>
    <x v="0"/>
    <s v="0000 - 0000 BALANCE SHEET ONLY"/>
    <s v="000 - BALANCE SHEET ONLY"/>
    <n v="166200"/>
    <n v="202008"/>
  </r>
  <r>
    <s v="182399 - OTHER REGULATORY ASSETS"/>
    <s v="WR811 - PANDEMIC - NEW MEXICO"/>
    <x v="0"/>
    <s v="0000 - 0000 BALANCE SHEET ONLY"/>
    <s v="000 - BALANCE SHEET ONLY"/>
    <n v="229200"/>
    <n v="202009"/>
  </r>
  <r>
    <s v="182399 - OTHER REGULATORY ASSETS"/>
    <s v="WR811 - PANDEMIC - NEW MEXICO"/>
    <x v="0"/>
    <s v="0000 - 0000 BALANCE SHEET ONLY"/>
    <s v="000 - BALANCE SHEET ONLY"/>
    <n v="50427"/>
    <n v="202010"/>
  </r>
  <r>
    <s v="182399 - OTHER REGULATORY ASSETS"/>
    <s v="WR811 - PANDEMIC - NEW MEXICO"/>
    <x v="0"/>
    <s v="0000 - 0000 BALANCE SHEET ONLY"/>
    <s v="000 - BALANCE SHEET ONLY"/>
    <n v="121400"/>
    <n v="202011"/>
  </r>
  <r>
    <s v="182399 - OTHER REGULATORY ASSETS"/>
    <s v="WR811 - PANDEMIC - NEW MEXICO"/>
    <x v="0"/>
    <s v="0000 - 0000 BALANCE SHEET ONLY"/>
    <s v="000 - BALANCE SHEET ONLY"/>
    <n v="36800"/>
    <n v="202012"/>
  </r>
  <r>
    <s v="182399 - OTHER REGULATORY ASSETS"/>
    <s v="WR811 - PANDEMIC - NEW MEXICO"/>
    <x v="0"/>
    <s v="0000 - 0000 BALANCE SHEET ONLY"/>
    <s v="000 - BALANCE SHEET ONLY"/>
    <n v="790644.24"/>
    <n v="202012"/>
  </r>
  <r>
    <s v="182399 - OTHER REGULATORY ASSETS"/>
    <s v="WR812 - CONTRA PANDEMIC - NEW MEXICO"/>
    <x v="1"/>
    <s v="0000 - 0000 BALANCE SHEET ONLY"/>
    <s v="000 - BALANCE SHEET ONLY"/>
    <n v="-131200"/>
    <n v="202006"/>
  </r>
  <r>
    <s v="182399 - OTHER REGULATORY ASSETS"/>
    <s v="WR812 - CONTRA PANDEMIC - NEW MEXICO"/>
    <x v="1"/>
    <s v="0000 - 0000 BALANCE SHEET ONLY"/>
    <s v="000 - BALANCE SHEET ONLY"/>
    <n v="-68000"/>
    <n v="202007"/>
  </r>
  <r>
    <s v="182399 - OTHER REGULATORY ASSETS"/>
    <s v="WR812 - CONTRA PANDEMIC - NEW MEXICO"/>
    <x v="1"/>
    <s v="0000 - 0000 BALANCE SHEET ONLY"/>
    <s v="000 - BALANCE SHEET ONLY"/>
    <n v="-166200"/>
    <n v="202008"/>
  </r>
  <r>
    <s v="182399 - OTHER REGULATORY ASSETS"/>
    <s v="WR812 - CONTRA PANDEMIC - NEW MEXICO"/>
    <x v="1"/>
    <s v="0000 - 0000 BALANCE SHEET ONLY"/>
    <s v="000 - BALANCE SHEET ONLY"/>
    <n v="-229200"/>
    <n v="202009"/>
  </r>
  <r>
    <s v="182399 - OTHER REGULATORY ASSETS"/>
    <s v="WR812 - CONTRA PANDEMIC - NEW MEXICO"/>
    <x v="1"/>
    <s v="0000 - 0000 BALANCE SHEET ONLY"/>
    <s v="000 - BALANCE SHEET ONLY"/>
    <n v="-50427"/>
    <n v="202010"/>
  </r>
  <r>
    <s v="182399 - OTHER REGULATORY ASSETS"/>
    <s v="WR812 - CONTRA PANDEMIC - NEW MEXICO"/>
    <x v="1"/>
    <s v="0000 - 0000 BALANCE SHEET ONLY"/>
    <s v="000 - BALANCE SHEET ONLY"/>
    <n v="-121400"/>
    <n v="202011"/>
  </r>
  <r>
    <s v="182399 - OTHER REGULATORY ASSETS"/>
    <s v="WR812 - CONTRA PANDEMIC - NEW MEXICO"/>
    <x v="1"/>
    <s v="0000 - 0000 BALANCE SHEET ONLY"/>
    <s v="000 - BALANCE SHEET ONLY"/>
    <n v="-36800"/>
    <n v="202012"/>
  </r>
  <r>
    <s v="182399 - OTHER REGULATORY ASSETS"/>
    <s v="WR812 - CONTRA PANDEMIC - NEW MEXICO"/>
    <x v="1"/>
    <s v="0000 - 0000 BALANCE SHEET ONLY"/>
    <s v="000 - BALANCE SHEET ONLY"/>
    <n v="-790644.24"/>
    <n v="202012"/>
  </r>
  <r>
    <s v="182399 - OTHER REGULATORY ASSETS"/>
    <s v="XR811 - PANDEMIC - TEXAS"/>
    <x v="2"/>
    <s v="0000 - 0000 BALANCE SHEET ONLY"/>
    <s v="471 - REV-LATE PAYMENT PENALTY"/>
    <n v="29828.32"/>
    <n v="202003"/>
  </r>
  <r>
    <s v="182399 - OTHER REGULATORY ASSETS"/>
    <s v="XR811 - PANDEMIC - TEXAS"/>
    <x v="2"/>
    <s v="0000 - 0000 BALANCE SHEET ONLY"/>
    <s v="471 - REV-LATE PAYMENT PENALTY"/>
    <n v="4636.4399999999996"/>
    <n v="202004"/>
  </r>
  <r>
    <s v="182399 - OTHER REGULATORY ASSETS"/>
    <s v="XR811 - PANDEMIC - TEXAS"/>
    <x v="2"/>
    <s v="0000 - 0000 BALANCE SHEET ONLY"/>
    <s v="471 - REV-LATE PAYMENT PENALTY"/>
    <n v="-16.04"/>
    <n v="202004"/>
  </r>
  <r>
    <s v="182399 - OTHER REGULATORY ASSETS"/>
    <s v="XR811 - PANDEMIC - TEXAS"/>
    <x v="2"/>
    <s v="0000 - 0000 BALANCE SHEET ONLY"/>
    <s v="471 - REV-LATE PAYMENT PENALTY"/>
    <n v="6847.14"/>
    <n v="202004"/>
  </r>
  <r>
    <s v="182399 - OTHER REGULATORY ASSETS"/>
    <s v="XR811 - PANDEMIC - TEXAS"/>
    <x v="2"/>
    <s v="0000 - 0000 BALANCE SHEET ONLY"/>
    <s v="471 - REV-LATE PAYMENT PENALTY"/>
    <n v="91090.81"/>
    <n v="202004"/>
  </r>
  <r>
    <s v="182399 - OTHER REGULATORY ASSETS"/>
    <s v="XR811 - PANDEMIC - TEXAS"/>
    <x v="2"/>
    <s v="0000 - 0000 BALANCE SHEET ONLY"/>
    <s v="471 - REV-LATE PAYMENT PENALTY"/>
    <n v="13750.33"/>
    <n v="202004"/>
  </r>
  <r>
    <s v="182399 - OTHER REGULATORY ASSETS"/>
    <s v="XR811 - PANDEMIC - TEXAS"/>
    <x v="2"/>
    <s v="0000 - 0000 BALANCE SHEET ONLY"/>
    <s v="471 - REV-LATE PAYMENT PENALTY"/>
    <n v="4457.8"/>
    <n v="202005"/>
  </r>
  <r>
    <s v="182399 - OTHER REGULATORY ASSETS"/>
    <s v="XR811 - PANDEMIC - TEXAS"/>
    <x v="2"/>
    <s v="0000 - 0000 BALANCE SHEET ONLY"/>
    <s v="471 - REV-LATE PAYMENT PENALTY"/>
    <n v="10.43"/>
    <n v="202005"/>
  </r>
  <r>
    <s v="182399 - OTHER REGULATORY ASSETS"/>
    <s v="XR811 - PANDEMIC - TEXAS"/>
    <x v="2"/>
    <s v="0000 - 0000 BALANCE SHEET ONLY"/>
    <s v="471 - REV-LATE PAYMENT PENALTY"/>
    <n v="-1.1299999999999999"/>
    <n v="202005"/>
  </r>
  <r>
    <s v="182399 - OTHER REGULATORY ASSETS"/>
    <s v="XR811 - PANDEMIC - TEXAS"/>
    <x v="2"/>
    <s v="0000 - 0000 BALANCE SHEET ONLY"/>
    <s v="471 - REV-LATE PAYMENT PENALTY"/>
    <n v="6438.71"/>
    <n v="202005"/>
  </r>
  <r>
    <s v="182399 - OTHER REGULATORY ASSETS"/>
    <s v="XR811 - PANDEMIC - TEXAS"/>
    <x v="2"/>
    <s v="0000 - 0000 BALANCE SHEET ONLY"/>
    <s v="471 - REV-LATE PAYMENT PENALTY"/>
    <n v="32169.119999999999"/>
    <n v="202005"/>
  </r>
  <r>
    <s v="182399 - OTHER REGULATORY ASSETS"/>
    <s v="XR811 - PANDEMIC - TEXAS"/>
    <x v="2"/>
    <s v="0000 - 0000 BALANCE SHEET ONLY"/>
    <s v="471 - REV-LATE PAYMENT PENALTY"/>
    <n v="4159.37"/>
    <n v="202005"/>
  </r>
  <r>
    <s v="182399 - OTHER REGULATORY ASSETS"/>
    <s v="XR811 - PANDEMIC - TEXAS"/>
    <x v="2"/>
    <s v="0000 - 0000 BALANCE SHEET ONLY"/>
    <s v="471 - REV-LATE PAYMENT PENALTY"/>
    <n v="7525.58"/>
    <n v="202005"/>
  </r>
  <r>
    <s v="182399 - OTHER REGULATORY ASSETS"/>
    <s v="XR811 - PANDEMIC - TEXAS"/>
    <x v="2"/>
    <s v="0000 - 0000 BALANCE SHEET ONLY"/>
    <s v="471 - REV-LATE PAYMENT PENALTY"/>
    <n v="28.4"/>
    <n v="202005"/>
  </r>
  <r>
    <s v="182399 - OTHER REGULATORY ASSETS"/>
    <s v="XR811 - PANDEMIC - TEXAS"/>
    <x v="2"/>
    <s v="0000 - 0000 BALANCE SHEET ONLY"/>
    <s v="471 - REV-LATE PAYMENT PENALTY"/>
    <n v="-72.98"/>
    <n v="202005"/>
  </r>
  <r>
    <s v="182399 - OTHER REGULATORY ASSETS"/>
    <s v="XR811 - PANDEMIC - TEXAS"/>
    <x v="2"/>
    <s v="0000 - 0000 BALANCE SHEET ONLY"/>
    <s v="471 - REV-LATE PAYMENT PENALTY"/>
    <n v="20.89"/>
    <n v="202005"/>
  </r>
  <r>
    <s v="182399 - OTHER REGULATORY ASSETS"/>
    <s v="XR811 - PANDEMIC - TEXAS"/>
    <x v="2"/>
    <s v="0000 - 0000 BALANCE SHEET ONLY"/>
    <s v="471 - REV-LATE PAYMENT PENALTY"/>
    <n v="42.09"/>
    <n v="202005"/>
  </r>
  <r>
    <s v="182399 - OTHER REGULATORY ASSETS"/>
    <s v="XR811 - PANDEMIC - TEXAS"/>
    <x v="2"/>
    <s v="0000 - 0000 BALANCE SHEET ONLY"/>
    <s v="471 - REV-LATE PAYMENT PENALTY"/>
    <n v="293.66000000000003"/>
    <n v="202005"/>
  </r>
  <r>
    <s v="182399 - OTHER REGULATORY ASSETS"/>
    <s v="XR811 - PANDEMIC - TEXAS"/>
    <x v="2"/>
    <s v="0000 - 0000 BALANCE SHEET ONLY"/>
    <s v="471 - REV-LATE PAYMENT PENALTY"/>
    <n v="7110.6"/>
    <n v="202005"/>
  </r>
  <r>
    <s v="182399 - OTHER REGULATORY ASSETS"/>
    <s v="XR811 - PANDEMIC - TEXAS"/>
    <x v="2"/>
    <s v="0000 - 0000 BALANCE SHEET ONLY"/>
    <s v="471 - REV-LATE PAYMENT PENALTY"/>
    <n v="22916.28"/>
    <n v="202005"/>
  </r>
  <r>
    <s v="182399 - OTHER REGULATORY ASSETS"/>
    <s v="XR811 - PANDEMIC - TEXAS"/>
    <x v="2"/>
    <s v="0000 - 0000 BALANCE SHEET ONLY"/>
    <s v="471 - REV-LATE PAYMENT PENALTY"/>
    <n v="5.48"/>
    <n v="202005"/>
  </r>
  <r>
    <s v="182399 - OTHER REGULATORY ASSETS"/>
    <s v="XR811 - PANDEMIC - TEXAS"/>
    <x v="2"/>
    <s v="0000 - 0000 BALANCE SHEET ONLY"/>
    <s v="471 - REV-LATE PAYMENT PENALTY"/>
    <n v="7166.25"/>
    <n v="202005"/>
  </r>
  <r>
    <s v="182399 - OTHER REGULATORY ASSETS"/>
    <s v="XR811 - PANDEMIC - TEXAS"/>
    <x v="2"/>
    <s v="0000 - 0000 BALANCE SHEET ONLY"/>
    <s v="471 - REV-LATE PAYMENT PENALTY"/>
    <n v="21157.99"/>
    <n v="202005"/>
  </r>
  <r>
    <s v="182399 - OTHER REGULATORY ASSETS"/>
    <s v="XR811 - PANDEMIC - TEXAS"/>
    <x v="2"/>
    <s v="0000 - 0000 BALANCE SHEET ONLY"/>
    <s v="471 - REV-LATE PAYMENT PENALTY"/>
    <n v="21.08"/>
    <n v="202005"/>
  </r>
  <r>
    <s v="182399 - OTHER REGULATORY ASSETS"/>
    <s v="XR811 - PANDEMIC - TEXAS"/>
    <x v="2"/>
    <s v="0000 - 0000 BALANCE SHEET ONLY"/>
    <s v="471 - REV-LATE PAYMENT PENALTY"/>
    <n v="190.11"/>
    <n v="202005"/>
  </r>
  <r>
    <s v="182399 - OTHER REGULATORY ASSETS"/>
    <s v="XR811 - PANDEMIC - TEXAS"/>
    <x v="2"/>
    <s v="0000 - 0000 BALANCE SHEET ONLY"/>
    <s v="471 - REV-LATE PAYMENT PENALTY"/>
    <n v="49.21"/>
    <n v="202005"/>
  </r>
  <r>
    <s v="182399 - OTHER REGULATORY ASSETS"/>
    <s v="XR811 - PANDEMIC - TEXAS"/>
    <x v="2"/>
    <s v="0000 - 0000 BALANCE SHEET ONLY"/>
    <s v="471 - REV-LATE PAYMENT PENALTY"/>
    <n v="-32169.119999999999"/>
    <n v="202005"/>
  </r>
  <r>
    <s v="182399 - OTHER REGULATORY ASSETS"/>
    <s v="XR811 - PANDEMIC - TEXAS"/>
    <x v="2"/>
    <s v="0000 - 0000 BALANCE SHEET ONLY"/>
    <s v="471 - REV-LATE PAYMENT PENALTY"/>
    <n v="18131.36"/>
    <n v="202005"/>
  </r>
  <r>
    <s v="182399 - OTHER REGULATORY ASSETS"/>
    <s v="XR811 - PANDEMIC - TEXAS"/>
    <x v="2"/>
    <s v="0000 - 0000 BALANCE SHEET ONLY"/>
    <s v="471 - REV-LATE PAYMENT PENALTY"/>
    <n v="13.01"/>
    <n v="202006"/>
  </r>
  <r>
    <s v="182399 - OTHER REGULATORY ASSETS"/>
    <s v="XR811 - PANDEMIC - TEXAS"/>
    <x v="2"/>
    <s v="0000 - 0000 BALANCE SHEET ONLY"/>
    <s v="471 - REV-LATE PAYMENT PENALTY"/>
    <n v="8847.9500000000007"/>
    <n v="202006"/>
  </r>
  <r>
    <s v="182399 - OTHER REGULATORY ASSETS"/>
    <s v="XR811 - PANDEMIC - TEXAS"/>
    <x v="2"/>
    <s v="0000 - 0000 BALANCE SHEET ONLY"/>
    <s v="471 - REV-LATE PAYMENT PENALTY"/>
    <n v="165.52"/>
    <n v="202006"/>
  </r>
  <r>
    <s v="182399 - OTHER REGULATORY ASSETS"/>
    <s v="XR811 - PANDEMIC - TEXAS"/>
    <x v="2"/>
    <s v="0000 - 0000 BALANCE SHEET ONLY"/>
    <s v="471 - REV-LATE PAYMENT PENALTY"/>
    <n v="30.12"/>
    <n v="202006"/>
  </r>
  <r>
    <s v="182399 - OTHER REGULATORY ASSETS"/>
    <s v="XR811 - PANDEMIC - TEXAS"/>
    <x v="2"/>
    <s v="0000 - 0000 BALANCE SHEET ONLY"/>
    <s v="471 - REV-LATE PAYMENT PENALTY"/>
    <n v="16288.73"/>
    <n v="202006"/>
  </r>
  <r>
    <s v="182399 - OTHER REGULATORY ASSETS"/>
    <s v="XR811 - PANDEMIC - TEXAS"/>
    <x v="2"/>
    <s v="0000 - 0000 BALANCE SHEET ONLY"/>
    <s v="471 - REV-LATE PAYMENT PENALTY"/>
    <n v="59.94"/>
    <n v="202006"/>
  </r>
  <r>
    <s v="182399 - OTHER REGULATORY ASSETS"/>
    <s v="XR811 - PANDEMIC - TEXAS"/>
    <x v="2"/>
    <s v="0000 - 0000 BALANCE SHEET ONLY"/>
    <s v="471 - REV-LATE PAYMENT PENALTY"/>
    <n v="22330.28"/>
    <n v="202006"/>
  </r>
  <r>
    <s v="182399 - OTHER REGULATORY ASSETS"/>
    <s v="XR811 - PANDEMIC - TEXAS"/>
    <x v="2"/>
    <s v="0000 - 0000 BALANCE SHEET ONLY"/>
    <s v="471 - REV-LATE PAYMENT PENALTY"/>
    <n v="5449.29"/>
    <n v="202006"/>
  </r>
  <r>
    <s v="182399 - OTHER REGULATORY ASSETS"/>
    <s v="XR811 - PANDEMIC - TEXAS"/>
    <x v="2"/>
    <s v="0000 - 0000 BALANCE SHEET ONLY"/>
    <s v="471 - REV-LATE PAYMENT PENALTY"/>
    <n v="110.49"/>
    <n v="202006"/>
  </r>
  <r>
    <s v="182399 - OTHER REGULATORY ASSETS"/>
    <s v="XR811 - PANDEMIC - TEXAS"/>
    <x v="2"/>
    <s v="0000 - 0000 BALANCE SHEET ONLY"/>
    <s v="471 - REV-LATE PAYMENT PENALTY"/>
    <n v="7907.81"/>
    <n v="202006"/>
  </r>
  <r>
    <s v="182399 - OTHER REGULATORY ASSETS"/>
    <s v="XR811 - PANDEMIC - TEXAS"/>
    <x v="2"/>
    <s v="0000 - 0000 BALANCE SHEET ONLY"/>
    <s v="471 - REV-LATE PAYMENT PENALTY"/>
    <n v="8270.4500000000007"/>
    <n v="202006"/>
  </r>
  <r>
    <s v="182399 - OTHER REGULATORY ASSETS"/>
    <s v="XR811 - PANDEMIC - TEXAS"/>
    <x v="2"/>
    <s v="0000 - 0000 BALANCE SHEET ONLY"/>
    <s v="471 - REV-LATE PAYMENT PENALTY"/>
    <n v="241.63"/>
    <n v="202006"/>
  </r>
  <r>
    <s v="182399 - OTHER REGULATORY ASSETS"/>
    <s v="XR811 - PANDEMIC - TEXAS"/>
    <x v="2"/>
    <s v="0000 - 0000 BALANCE SHEET ONLY"/>
    <s v="471 - REV-LATE PAYMENT PENALTY"/>
    <n v="3518.76"/>
    <n v="202006"/>
  </r>
  <r>
    <s v="182399 - OTHER REGULATORY ASSETS"/>
    <s v="XR811 - PANDEMIC - TEXAS"/>
    <x v="2"/>
    <s v="0000 - 0000 BALANCE SHEET ONLY"/>
    <s v="471 - REV-LATE PAYMENT PENALTY"/>
    <n v="10.27"/>
    <n v="202006"/>
  </r>
  <r>
    <s v="182399 - OTHER REGULATORY ASSETS"/>
    <s v="XR811 - PANDEMIC - TEXAS"/>
    <x v="2"/>
    <s v="0000 - 0000 BALANCE SHEET ONLY"/>
    <s v="471 - REV-LATE PAYMENT PENALTY"/>
    <n v="32169.119999999999"/>
    <n v="202006"/>
  </r>
  <r>
    <s v="182399 - OTHER REGULATORY ASSETS"/>
    <s v="XR811 - PANDEMIC - TEXAS"/>
    <x v="2"/>
    <s v="0000 - 0000 BALANCE SHEET ONLY"/>
    <s v="471 - REV-LATE PAYMENT PENALTY"/>
    <n v="8222.99"/>
    <n v="202006"/>
  </r>
  <r>
    <s v="182399 - OTHER REGULATORY ASSETS"/>
    <s v="XR811 - PANDEMIC - TEXAS"/>
    <x v="2"/>
    <s v="0000 - 0000 BALANCE SHEET ONLY"/>
    <s v="471 - REV-LATE PAYMENT PENALTY"/>
    <n v="18872.04"/>
    <n v="202006"/>
  </r>
  <r>
    <s v="182399 - OTHER REGULATORY ASSETS"/>
    <s v="XR811 - PANDEMIC - TEXAS"/>
    <x v="2"/>
    <s v="0000 - 0000 BALANCE SHEET ONLY"/>
    <s v="471 - REV-LATE PAYMENT PENALTY"/>
    <n v="9530.93"/>
    <n v="202006"/>
  </r>
  <r>
    <s v="182399 - OTHER REGULATORY ASSETS"/>
    <s v="XR811 - PANDEMIC - TEXAS"/>
    <x v="2"/>
    <s v="0000 - 0000 BALANCE SHEET ONLY"/>
    <s v="471 - REV-LATE PAYMENT PENALTY"/>
    <n v="14359.76"/>
    <n v="202007"/>
  </r>
  <r>
    <s v="182399 - OTHER REGULATORY ASSETS"/>
    <s v="XR811 - PANDEMIC - TEXAS"/>
    <x v="2"/>
    <s v="0000 - 0000 BALANCE SHEET ONLY"/>
    <s v="471 - REV-LATE PAYMENT PENALTY"/>
    <n v="70.83"/>
    <n v="202007"/>
  </r>
  <r>
    <s v="182399 - OTHER REGULATORY ASSETS"/>
    <s v="XR811 - PANDEMIC - TEXAS"/>
    <x v="2"/>
    <s v="0000 - 0000 BALANCE SHEET ONLY"/>
    <s v="471 - REV-LATE PAYMENT PENALTY"/>
    <n v="26851.08"/>
    <n v="202007"/>
  </r>
  <r>
    <s v="182399 - OTHER REGULATORY ASSETS"/>
    <s v="XR811 - PANDEMIC - TEXAS"/>
    <x v="2"/>
    <s v="0000 - 0000 BALANCE SHEET ONLY"/>
    <s v="471 - REV-LATE PAYMENT PENALTY"/>
    <n v="7726.89"/>
    <n v="202007"/>
  </r>
  <r>
    <s v="182399 - OTHER REGULATORY ASSETS"/>
    <s v="XR811 - PANDEMIC - TEXAS"/>
    <x v="2"/>
    <s v="0000 - 0000 BALANCE SHEET ONLY"/>
    <s v="471 - REV-LATE PAYMENT PENALTY"/>
    <n v="0.63"/>
    <n v="202007"/>
  </r>
  <r>
    <s v="182399 - OTHER REGULATORY ASSETS"/>
    <s v="XR811 - PANDEMIC - TEXAS"/>
    <x v="2"/>
    <s v="0000 - 0000 BALANCE SHEET ONLY"/>
    <s v="471 - REV-LATE PAYMENT PENALTY"/>
    <n v="9.81"/>
    <n v="202007"/>
  </r>
  <r>
    <s v="182399 - OTHER REGULATORY ASSETS"/>
    <s v="XR811 - PANDEMIC - TEXAS"/>
    <x v="2"/>
    <s v="0000 - 0000 BALANCE SHEET ONLY"/>
    <s v="471 - REV-LATE PAYMENT PENALTY"/>
    <n v="491.11"/>
    <n v="202007"/>
  </r>
  <r>
    <s v="182399 - OTHER REGULATORY ASSETS"/>
    <s v="XR811 - PANDEMIC - TEXAS"/>
    <x v="2"/>
    <s v="0000 - 0000 BALANCE SHEET ONLY"/>
    <s v="471 - REV-LATE PAYMENT PENALTY"/>
    <n v="26024.74"/>
    <n v="202007"/>
  </r>
  <r>
    <s v="182399 - OTHER REGULATORY ASSETS"/>
    <s v="XR811 - PANDEMIC - TEXAS"/>
    <x v="2"/>
    <s v="0000 - 0000 BALANCE SHEET ONLY"/>
    <s v="471 - REV-LATE PAYMENT PENALTY"/>
    <n v="8.8000000000000007"/>
    <n v="202007"/>
  </r>
  <r>
    <s v="182399 - OTHER REGULATORY ASSETS"/>
    <s v="XR811 - PANDEMIC - TEXAS"/>
    <x v="2"/>
    <s v="0000 - 0000 BALANCE SHEET ONLY"/>
    <s v="471 - REV-LATE PAYMENT PENALTY"/>
    <n v="253.68"/>
    <n v="202007"/>
  </r>
  <r>
    <s v="182399 - OTHER REGULATORY ASSETS"/>
    <s v="XR811 - PANDEMIC - TEXAS"/>
    <x v="2"/>
    <s v="0000 - 0000 BALANCE SHEET ONLY"/>
    <s v="471 - REV-LATE PAYMENT PENALTY"/>
    <n v="2.48"/>
    <n v="202007"/>
  </r>
  <r>
    <s v="182399 - OTHER REGULATORY ASSETS"/>
    <s v="XR811 - PANDEMIC - TEXAS"/>
    <x v="2"/>
    <s v="0000 - 0000 BALANCE SHEET ONLY"/>
    <s v="471 - REV-LATE PAYMENT PENALTY"/>
    <n v="58.99"/>
    <n v="202007"/>
  </r>
  <r>
    <s v="182399 - OTHER REGULATORY ASSETS"/>
    <s v="XR811 - PANDEMIC - TEXAS"/>
    <x v="2"/>
    <s v="0000 - 0000 BALANCE SHEET ONLY"/>
    <s v="471 - REV-LATE PAYMENT PENALTY"/>
    <n v="56.79"/>
    <n v="202007"/>
  </r>
  <r>
    <s v="182399 - OTHER REGULATORY ASSETS"/>
    <s v="XR811 - PANDEMIC - TEXAS"/>
    <x v="2"/>
    <s v="0000 - 0000 BALANCE SHEET ONLY"/>
    <s v="471 - REV-LATE PAYMENT PENALTY"/>
    <n v="-1.94"/>
    <n v="202007"/>
  </r>
  <r>
    <s v="182399 - OTHER REGULATORY ASSETS"/>
    <s v="XR811 - PANDEMIC - TEXAS"/>
    <x v="2"/>
    <s v="0000 - 0000 BALANCE SHEET ONLY"/>
    <s v="471 - REV-LATE PAYMENT PENALTY"/>
    <n v="6497.84"/>
    <n v="202007"/>
  </r>
  <r>
    <s v="182399 - OTHER REGULATORY ASSETS"/>
    <s v="XR811 - PANDEMIC - TEXAS"/>
    <x v="2"/>
    <s v="0000 - 0000 BALANCE SHEET ONLY"/>
    <s v="471 - REV-LATE PAYMENT PENALTY"/>
    <n v="56.17"/>
    <n v="202007"/>
  </r>
  <r>
    <s v="182399 - OTHER REGULATORY ASSETS"/>
    <s v="XR811 - PANDEMIC - TEXAS"/>
    <x v="2"/>
    <s v="0000 - 0000 BALANCE SHEET ONLY"/>
    <s v="471 - REV-LATE PAYMENT PENALTY"/>
    <n v="21842.02"/>
    <n v="202007"/>
  </r>
  <r>
    <s v="182399 - OTHER REGULATORY ASSETS"/>
    <s v="XR811 - PANDEMIC - TEXAS"/>
    <x v="2"/>
    <s v="0000 - 0000 BALANCE SHEET ONLY"/>
    <s v="471 - REV-LATE PAYMENT PENALTY"/>
    <n v="14474.66"/>
    <n v="202007"/>
  </r>
  <r>
    <s v="182399 - OTHER REGULATORY ASSETS"/>
    <s v="XR811 - PANDEMIC - TEXAS"/>
    <x v="2"/>
    <s v="0000 - 0000 BALANCE SHEET ONLY"/>
    <s v="471 - REV-LATE PAYMENT PENALTY"/>
    <n v="60.34"/>
    <n v="202007"/>
  </r>
  <r>
    <s v="182399 - OTHER REGULATORY ASSETS"/>
    <s v="XR811 - PANDEMIC - TEXAS"/>
    <x v="2"/>
    <s v="0000 - 0000 BALANCE SHEET ONLY"/>
    <s v="471 - REV-LATE PAYMENT PENALTY"/>
    <n v="21389.65"/>
    <n v="202007"/>
  </r>
  <r>
    <s v="182399 - OTHER REGULATORY ASSETS"/>
    <s v="XR811 - PANDEMIC - TEXAS"/>
    <x v="2"/>
    <s v="0000 - 0000 BALANCE SHEET ONLY"/>
    <s v="471 - REV-LATE PAYMENT PENALTY"/>
    <n v="7788.23"/>
    <n v="202007"/>
  </r>
  <r>
    <s v="182399 - OTHER REGULATORY ASSETS"/>
    <s v="XR811 - PANDEMIC - TEXAS"/>
    <x v="2"/>
    <s v="0000 - 0000 BALANCE SHEET ONLY"/>
    <s v="471 - REV-LATE PAYMENT PENALTY"/>
    <n v="-35.85"/>
    <n v="202008"/>
  </r>
  <r>
    <s v="182399 - OTHER REGULATORY ASSETS"/>
    <s v="XR811 - PANDEMIC - TEXAS"/>
    <x v="2"/>
    <s v="0000 - 0000 BALANCE SHEET ONLY"/>
    <s v="471 - REV-LATE PAYMENT PENALTY"/>
    <n v="49.39"/>
    <n v="202008"/>
  </r>
  <r>
    <s v="182399 - OTHER REGULATORY ASSETS"/>
    <s v="XR811 - PANDEMIC - TEXAS"/>
    <x v="2"/>
    <s v="0000 - 0000 BALANCE SHEET ONLY"/>
    <s v="471 - REV-LATE PAYMENT PENALTY"/>
    <n v="27283.38"/>
    <n v="202008"/>
  </r>
  <r>
    <s v="182399 - OTHER REGULATORY ASSETS"/>
    <s v="XR811 - PANDEMIC - TEXAS"/>
    <x v="2"/>
    <s v="0000 - 0000 BALANCE SHEET ONLY"/>
    <s v="471 - REV-LATE PAYMENT PENALTY"/>
    <n v="48"/>
    <n v="202008"/>
  </r>
  <r>
    <s v="182399 - OTHER REGULATORY ASSETS"/>
    <s v="XR811 - PANDEMIC - TEXAS"/>
    <x v="2"/>
    <s v="0000 - 0000 BALANCE SHEET ONLY"/>
    <s v="471 - REV-LATE PAYMENT PENALTY"/>
    <n v="29861.88"/>
    <n v="202008"/>
  </r>
  <r>
    <s v="182399 - OTHER REGULATORY ASSETS"/>
    <s v="XR811 - PANDEMIC - TEXAS"/>
    <x v="2"/>
    <s v="0000 - 0000 BALANCE SHEET ONLY"/>
    <s v="471 - REV-LATE PAYMENT PENALTY"/>
    <n v="11674.64"/>
    <n v="202008"/>
  </r>
  <r>
    <s v="182399 - OTHER REGULATORY ASSETS"/>
    <s v="XR811 - PANDEMIC - TEXAS"/>
    <x v="2"/>
    <s v="0000 - 0000 BALANCE SHEET ONLY"/>
    <s v="471 - REV-LATE PAYMENT PENALTY"/>
    <n v="6024.03"/>
    <n v="202008"/>
  </r>
  <r>
    <s v="182399 - OTHER REGULATORY ASSETS"/>
    <s v="XR811 - PANDEMIC - TEXAS"/>
    <x v="2"/>
    <s v="0000 - 0000 BALANCE SHEET ONLY"/>
    <s v="471 - REV-LATE PAYMENT PENALTY"/>
    <n v="4626.04"/>
    <n v="202008"/>
  </r>
  <r>
    <s v="182399 - OTHER REGULATORY ASSETS"/>
    <s v="XR811 - PANDEMIC - TEXAS"/>
    <x v="2"/>
    <s v="0000 - 0000 BALANCE SHEET ONLY"/>
    <s v="471 - REV-LATE PAYMENT PENALTY"/>
    <n v="6969.84"/>
    <n v="202008"/>
  </r>
  <r>
    <s v="182399 - OTHER REGULATORY ASSETS"/>
    <s v="XR811 - PANDEMIC - TEXAS"/>
    <x v="2"/>
    <s v="0000 - 0000 BALANCE SHEET ONLY"/>
    <s v="471 - REV-LATE PAYMENT PENALTY"/>
    <n v="51.77"/>
    <n v="202008"/>
  </r>
  <r>
    <s v="182399 - OTHER REGULATORY ASSETS"/>
    <s v="XR811 - PANDEMIC - TEXAS"/>
    <x v="2"/>
    <s v="0000 - 0000 BALANCE SHEET ONLY"/>
    <s v="471 - REV-LATE PAYMENT PENALTY"/>
    <n v="8760.09"/>
    <n v="202008"/>
  </r>
  <r>
    <s v="182399 - OTHER REGULATORY ASSETS"/>
    <s v="XR811 - PANDEMIC - TEXAS"/>
    <x v="2"/>
    <s v="0000 - 0000 BALANCE SHEET ONLY"/>
    <s v="471 - REV-LATE PAYMENT PENALTY"/>
    <n v="204.36"/>
    <n v="202008"/>
  </r>
  <r>
    <s v="182399 - OTHER REGULATORY ASSETS"/>
    <s v="XR811 - PANDEMIC - TEXAS"/>
    <x v="2"/>
    <s v="0000 - 0000 BALANCE SHEET ONLY"/>
    <s v="471 - REV-LATE PAYMENT PENALTY"/>
    <n v="167.1"/>
    <n v="202008"/>
  </r>
  <r>
    <s v="182399 - OTHER REGULATORY ASSETS"/>
    <s v="XR811 - PANDEMIC - TEXAS"/>
    <x v="2"/>
    <s v="0000 - 0000 BALANCE SHEET ONLY"/>
    <s v="471 - REV-LATE PAYMENT PENALTY"/>
    <n v="7414.16"/>
    <n v="202008"/>
  </r>
  <r>
    <s v="182399 - OTHER REGULATORY ASSETS"/>
    <s v="XR811 - PANDEMIC - TEXAS"/>
    <x v="2"/>
    <s v="0000 - 0000 BALANCE SHEET ONLY"/>
    <s v="471 - REV-LATE PAYMENT PENALTY"/>
    <n v="8.99"/>
    <n v="202008"/>
  </r>
  <r>
    <s v="182399 - OTHER REGULATORY ASSETS"/>
    <s v="XR811 - PANDEMIC - TEXAS"/>
    <x v="2"/>
    <s v="0000 - 0000 BALANCE SHEET ONLY"/>
    <s v="471 - REV-LATE PAYMENT PENALTY"/>
    <n v="46.21"/>
    <n v="202008"/>
  </r>
  <r>
    <s v="182399 - OTHER REGULATORY ASSETS"/>
    <s v="XR811 - PANDEMIC - TEXAS"/>
    <x v="2"/>
    <s v="0000 - 0000 BALANCE SHEET ONLY"/>
    <s v="471 - REV-LATE PAYMENT PENALTY"/>
    <n v="209.95"/>
    <n v="202008"/>
  </r>
  <r>
    <s v="182399 - OTHER REGULATORY ASSETS"/>
    <s v="XR811 - PANDEMIC - TEXAS"/>
    <x v="2"/>
    <s v="0000 - 0000 BALANCE SHEET ONLY"/>
    <s v="471 - REV-LATE PAYMENT PENALTY"/>
    <n v="-1.3"/>
    <n v="202008"/>
  </r>
  <r>
    <s v="182399 - OTHER REGULATORY ASSETS"/>
    <s v="XR811 - PANDEMIC - TEXAS"/>
    <x v="2"/>
    <s v="0000 - 0000 BALANCE SHEET ONLY"/>
    <s v="471 - REV-LATE PAYMENT PENALTY"/>
    <n v="11074.23"/>
    <n v="202008"/>
  </r>
  <r>
    <s v="182399 - OTHER REGULATORY ASSETS"/>
    <s v="XR811 - PANDEMIC - TEXAS"/>
    <x v="2"/>
    <s v="0000 - 0000 BALANCE SHEET ONLY"/>
    <s v="471 - REV-LATE PAYMENT PENALTY"/>
    <n v="8219.02"/>
    <n v="202008"/>
  </r>
  <r>
    <s v="182399 - OTHER REGULATORY ASSETS"/>
    <s v="XR811 - PANDEMIC - TEXAS"/>
    <x v="2"/>
    <s v="0000 - 0000 BALANCE SHEET ONLY"/>
    <s v="471 - REV-LATE PAYMENT PENALTY"/>
    <n v="30008.15"/>
    <n v="202008"/>
  </r>
  <r>
    <s v="182399 - OTHER REGULATORY ASSETS"/>
    <s v="XR811 - PANDEMIC - TEXAS"/>
    <x v="2"/>
    <s v="0000 - 0000 BALANCE SHEET ONLY"/>
    <s v="471 - REV-LATE PAYMENT PENALTY"/>
    <n v="9889.51"/>
    <n v="202009"/>
  </r>
  <r>
    <s v="182399 - OTHER REGULATORY ASSETS"/>
    <s v="XR811 - PANDEMIC - TEXAS"/>
    <x v="2"/>
    <s v="0000 - 0000 BALANCE SHEET ONLY"/>
    <s v="471 - REV-LATE PAYMENT PENALTY"/>
    <n v="1361.72"/>
    <n v="202009"/>
  </r>
  <r>
    <s v="182399 - OTHER REGULATORY ASSETS"/>
    <s v="XR811 - PANDEMIC - TEXAS"/>
    <x v="2"/>
    <s v="0000 - 0000 BALANCE SHEET ONLY"/>
    <s v="471 - REV-LATE PAYMENT PENALTY"/>
    <n v="261.74"/>
    <n v="202009"/>
  </r>
  <r>
    <s v="182399 - OTHER REGULATORY ASSETS"/>
    <s v="XR811 - PANDEMIC - TEXAS"/>
    <x v="2"/>
    <s v="0000 - 0000 BALANCE SHEET ONLY"/>
    <s v="471 - REV-LATE PAYMENT PENALTY"/>
    <n v="36207.279999999999"/>
    <n v="202009"/>
  </r>
  <r>
    <s v="182399 - OTHER REGULATORY ASSETS"/>
    <s v="XR811 - PANDEMIC - TEXAS"/>
    <x v="2"/>
    <s v="0000 - 0000 BALANCE SHEET ONLY"/>
    <s v="471 - REV-LATE PAYMENT PENALTY"/>
    <n v="-378.5"/>
    <n v="202009"/>
  </r>
  <r>
    <s v="182399 - OTHER REGULATORY ASSETS"/>
    <s v="XR811 - PANDEMIC - TEXAS"/>
    <x v="2"/>
    <s v="0000 - 0000 BALANCE SHEET ONLY"/>
    <s v="471 - REV-LATE PAYMENT PENALTY"/>
    <n v="10466.530000000001"/>
    <n v="202009"/>
  </r>
  <r>
    <s v="182399 - OTHER REGULATORY ASSETS"/>
    <s v="XR811 - PANDEMIC - TEXAS"/>
    <x v="2"/>
    <s v="0000 - 0000 BALANCE SHEET ONLY"/>
    <s v="471 - REV-LATE PAYMENT PENALTY"/>
    <n v="89.72"/>
    <n v="202009"/>
  </r>
  <r>
    <s v="182399 - OTHER REGULATORY ASSETS"/>
    <s v="XR811 - PANDEMIC - TEXAS"/>
    <x v="2"/>
    <s v="0000 - 0000 BALANCE SHEET ONLY"/>
    <s v="471 - REV-LATE PAYMENT PENALTY"/>
    <n v="204.38"/>
    <n v="202009"/>
  </r>
  <r>
    <s v="182399 - OTHER REGULATORY ASSETS"/>
    <s v="XR811 - PANDEMIC - TEXAS"/>
    <x v="2"/>
    <s v="0000 - 0000 BALANCE SHEET ONLY"/>
    <s v="471 - REV-LATE PAYMENT PENALTY"/>
    <n v="-1.29"/>
    <n v="202009"/>
  </r>
  <r>
    <s v="182399 - OTHER REGULATORY ASSETS"/>
    <s v="XR811 - PANDEMIC - TEXAS"/>
    <x v="2"/>
    <s v="0000 - 0000 BALANCE SHEET ONLY"/>
    <s v="471 - REV-LATE PAYMENT PENALTY"/>
    <n v="29.55"/>
    <n v="202009"/>
  </r>
  <r>
    <s v="182399 - OTHER REGULATORY ASSETS"/>
    <s v="XR811 - PANDEMIC - TEXAS"/>
    <x v="2"/>
    <s v="0000 - 0000 BALANCE SHEET ONLY"/>
    <s v="471 - REV-LATE PAYMENT PENALTY"/>
    <n v="5789.88"/>
    <n v="202009"/>
  </r>
  <r>
    <s v="182399 - OTHER REGULATORY ASSETS"/>
    <s v="XR811 - PANDEMIC - TEXAS"/>
    <x v="2"/>
    <s v="0000 - 0000 BALANCE SHEET ONLY"/>
    <s v="471 - REV-LATE PAYMENT PENALTY"/>
    <n v="28238.69"/>
    <n v="202009"/>
  </r>
  <r>
    <s v="182399 - OTHER REGULATORY ASSETS"/>
    <s v="XR811 - PANDEMIC - TEXAS"/>
    <x v="2"/>
    <s v="0000 - 0000 BALANCE SHEET ONLY"/>
    <s v="471 - REV-LATE PAYMENT PENALTY"/>
    <n v="355.43"/>
    <n v="202009"/>
  </r>
  <r>
    <s v="182399 - OTHER REGULATORY ASSETS"/>
    <s v="XR811 - PANDEMIC - TEXAS"/>
    <x v="2"/>
    <s v="0000 - 0000 BALANCE SHEET ONLY"/>
    <s v="471 - REV-LATE PAYMENT PENALTY"/>
    <n v="85.37"/>
    <n v="202009"/>
  </r>
  <r>
    <s v="182399 - OTHER REGULATORY ASSETS"/>
    <s v="XR811 - PANDEMIC - TEXAS"/>
    <x v="2"/>
    <s v="0000 - 0000 BALANCE SHEET ONLY"/>
    <s v="471 - REV-LATE PAYMENT PENALTY"/>
    <n v="-31.98"/>
    <n v="202009"/>
  </r>
  <r>
    <s v="182399 - OTHER REGULATORY ASSETS"/>
    <s v="XR811 - PANDEMIC - TEXAS"/>
    <x v="2"/>
    <s v="0000 - 0000 BALANCE SHEET ONLY"/>
    <s v="471 - REV-LATE PAYMENT PENALTY"/>
    <n v="15673.89"/>
    <n v="202009"/>
  </r>
  <r>
    <s v="182399 - OTHER REGULATORY ASSETS"/>
    <s v="XR811 - PANDEMIC - TEXAS"/>
    <x v="2"/>
    <s v="0000 - 0000 BALANCE SHEET ONLY"/>
    <s v="471 - REV-LATE PAYMENT PENALTY"/>
    <n v="4412.3599999999997"/>
    <n v="202009"/>
  </r>
  <r>
    <s v="182399 - OTHER REGULATORY ASSETS"/>
    <s v="XR811 - PANDEMIC - TEXAS"/>
    <x v="2"/>
    <s v="0000 - 0000 BALANCE SHEET ONLY"/>
    <s v="471 - REV-LATE PAYMENT PENALTY"/>
    <n v="13523.54"/>
    <n v="202009"/>
  </r>
  <r>
    <s v="182399 - OTHER REGULATORY ASSETS"/>
    <s v="XR811 - PANDEMIC - TEXAS"/>
    <x v="2"/>
    <s v="0000 - 0000 BALANCE SHEET ONLY"/>
    <s v="471 - REV-LATE PAYMENT PENALTY"/>
    <n v="6261.8"/>
    <n v="202010"/>
  </r>
  <r>
    <s v="182399 - OTHER REGULATORY ASSETS"/>
    <s v="XR811 - PANDEMIC - TEXAS"/>
    <x v="2"/>
    <s v="0000 - 0000 BALANCE SHEET ONLY"/>
    <s v="471 - REV-LATE PAYMENT PENALTY"/>
    <n v="86.97"/>
    <n v="202010"/>
  </r>
  <r>
    <s v="182399 - OTHER REGULATORY ASSETS"/>
    <s v="XR811 - PANDEMIC - TEXAS"/>
    <x v="2"/>
    <s v="0000 - 0000 BALANCE SHEET ONLY"/>
    <s v="471 - REV-LATE PAYMENT PENALTY"/>
    <n v="18635.439999999999"/>
    <n v="202010"/>
  </r>
  <r>
    <s v="182399 - OTHER REGULATORY ASSETS"/>
    <s v="XR811 - PANDEMIC - TEXAS"/>
    <x v="2"/>
    <s v="0000 - 0000 BALANCE SHEET ONLY"/>
    <s v="471 - REV-LATE PAYMENT PENALTY"/>
    <n v="30659.39"/>
    <n v="202010"/>
  </r>
  <r>
    <s v="182399 - OTHER REGULATORY ASSETS"/>
    <s v="XR811 - PANDEMIC - TEXAS"/>
    <x v="2"/>
    <s v="0000 - 0000 BALANCE SHEET ONLY"/>
    <s v="471 - REV-LATE PAYMENT PENALTY"/>
    <n v="11859"/>
    <n v="202010"/>
  </r>
  <r>
    <s v="182399 - OTHER REGULATORY ASSETS"/>
    <s v="XR811 - PANDEMIC - TEXAS"/>
    <x v="2"/>
    <s v="0000 - 0000 BALANCE SHEET ONLY"/>
    <s v="471 - REV-LATE PAYMENT PENALTY"/>
    <n v="33774.11"/>
    <n v="202010"/>
  </r>
  <r>
    <s v="182399 - OTHER REGULATORY ASSETS"/>
    <s v="XR811 - PANDEMIC - TEXAS"/>
    <x v="2"/>
    <s v="0000 - 0000 BALANCE SHEET ONLY"/>
    <s v="471 - REV-LATE PAYMENT PENALTY"/>
    <n v="48.12"/>
    <n v="202010"/>
  </r>
  <r>
    <s v="182399 - OTHER REGULATORY ASSETS"/>
    <s v="XR811 - PANDEMIC - TEXAS"/>
    <x v="2"/>
    <s v="0000 - 0000 BALANCE SHEET ONLY"/>
    <s v="471 - REV-LATE PAYMENT PENALTY"/>
    <n v="23358.35"/>
    <n v="202010"/>
  </r>
  <r>
    <s v="182399 - OTHER REGULATORY ASSETS"/>
    <s v="XR811 - PANDEMIC - TEXAS"/>
    <x v="2"/>
    <s v="0000 - 0000 BALANCE SHEET ONLY"/>
    <s v="471 - REV-LATE PAYMENT PENALTY"/>
    <n v="5030.55"/>
    <n v="202010"/>
  </r>
  <r>
    <s v="182399 - OTHER REGULATORY ASSETS"/>
    <s v="XR811 - PANDEMIC - TEXAS"/>
    <x v="2"/>
    <s v="0000 - 0000 BALANCE SHEET ONLY"/>
    <s v="471 - REV-LATE PAYMENT PENALTY"/>
    <n v="-1.3"/>
    <n v="202010"/>
  </r>
  <r>
    <s v="182399 - OTHER REGULATORY ASSETS"/>
    <s v="XR811 - PANDEMIC - TEXAS"/>
    <x v="2"/>
    <s v="0000 - 0000 BALANCE SHEET ONLY"/>
    <s v="471 - REV-LATE PAYMENT PENALTY"/>
    <n v="306.2"/>
    <n v="202010"/>
  </r>
  <r>
    <s v="182399 - OTHER REGULATORY ASSETS"/>
    <s v="XR811 - PANDEMIC - TEXAS"/>
    <x v="2"/>
    <s v="0000 - 0000 BALANCE SHEET ONLY"/>
    <s v="471 - REV-LATE PAYMENT PENALTY"/>
    <n v="-3.55"/>
    <n v="202011"/>
  </r>
  <r>
    <s v="182399 - OTHER REGULATORY ASSETS"/>
    <s v="XR811 - PANDEMIC - TEXAS"/>
    <x v="2"/>
    <s v="0000 - 0000 BALANCE SHEET ONLY"/>
    <s v="471 - REV-LATE PAYMENT PENALTY"/>
    <n v="3.55"/>
    <n v="202011"/>
  </r>
  <r>
    <s v="182399 - OTHER REGULATORY ASSETS"/>
    <s v="XR811 - PANDEMIC - TEXAS"/>
    <x v="2"/>
    <s v="0000 - 0000 BALANCE SHEET ONLY"/>
    <s v="471 - REV-LATE PAYMENT PENALTY"/>
    <n v="108.75"/>
    <n v="202012"/>
  </r>
  <r>
    <s v="182399 - OTHER REGULATORY ASSETS"/>
    <s v="XR811 - PANDEMIC - TEXAS"/>
    <x v="2"/>
    <s v="0000 - 0000 BALANCE SHEET ONLY"/>
    <s v="471 - REV-LATE PAYMENT PENALTY"/>
    <n v="-108.75"/>
    <n v="202012"/>
  </r>
  <r>
    <s v="182399 - OTHER REGULATORY ASSETS"/>
    <s v="XR811 - PANDEMIC - TEXAS"/>
    <x v="3"/>
    <s v="0000 - 0000 BALANCE SHEET ONLY"/>
    <s v="000 - BALANCE SHEET ONLY"/>
    <n v="524910"/>
    <n v="202006"/>
  </r>
  <r>
    <s v="182399 - OTHER REGULATORY ASSETS"/>
    <s v="XR811 - PANDEMIC - TEXAS"/>
    <x v="3"/>
    <s v="0000 - 0000 BALANCE SHEET ONLY"/>
    <s v="000 - BALANCE SHEET ONLY"/>
    <n v="272000"/>
    <n v="202007"/>
  </r>
  <r>
    <s v="182399 - OTHER REGULATORY ASSETS"/>
    <s v="XR811 - PANDEMIC - TEXAS"/>
    <x v="3"/>
    <s v="0000 - 0000 BALANCE SHEET ONLY"/>
    <s v="000 - BALANCE SHEET ONLY"/>
    <n v="664800"/>
    <n v="202008"/>
  </r>
  <r>
    <s v="182399 - OTHER REGULATORY ASSETS"/>
    <s v="XR811 - PANDEMIC - TEXAS"/>
    <x v="3"/>
    <s v="0000 - 0000 BALANCE SHEET ONLY"/>
    <s v="000 - BALANCE SHEET ONLY"/>
    <n v="916800"/>
    <n v="202009"/>
  </r>
  <r>
    <s v="182399 - OTHER REGULATORY ASSETS"/>
    <s v="XR811 - PANDEMIC - TEXAS"/>
    <x v="3"/>
    <s v="0000 - 0000 BALANCE SHEET ONLY"/>
    <s v="000 - BALANCE SHEET ONLY"/>
    <n v="201710"/>
    <n v="202010"/>
  </r>
  <r>
    <s v="182399 - OTHER REGULATORY ASSETS"/>
    <s v="XR811 - PANDEMIC - TEXAS"/>
    <x v="3"/>
    <s v="0000 - 0000 BALANCE SHEET ONLY"/>
    <s v="000 - BALANCE SHEET ONLY"/>
    <n v="485600"/>
    <n v="202011"/>
  </r>
  <r>
    <s v="182399 - OTHER REGULATORY ASSETS"/>
    <s v="XR811 - PANDEMIC - TEXAS"/>
    <x v="3"/>
    <s v="0000 - 0000 BALANCE SHEET ONLY"/>
    <s v="000 - BALANCE SHEET ONLY"/>
    <n v="147200"/>
    <n v="202012"/>
  </r>
  <r>
    <s v="182399 - OTHER REGULATORY ASSETS"/>
    <s v="XR811 - PANDEMIC - TEXAS"/>
    <x v="3"/>
    <s v="0000 - 0000 BALANCE SHEET ONLY"/>
    <s v="000 - BALANCE SHEET ONLY"/>
    <n v="3162576.97"/>
    <n v="202012"/>
  </r>
  <r>
    <s v="182399 - OTHER REGULATORY ASSETS"/>
    <s v="XR812 - CONTRA PANDEMIC - TEXAS"/>
    <x v="4"/>
    <s v="0000 - 0000 BALANCE SHEET ONLY"/>
    <s v="471 - REV-LATE PAYMENT PENALTY"/>
    <n v="-245788.19"/>
    <n v="202005"/>
  </r>
  <r>
    <s v="182399 - OTHER REGULATORY ASSETS"/>
    <s v="XR812 - CONTRA PANDEMIC - TEXAS"/>
    <x v="4"/>
    <s v="0000 - 0000 BALANCE SHEET ONLY"/>
    <s v="471 - REV-LATE PAYMENT PENALTY"/>
    <n v="-32169.119999999999"/>
    <n v="202006"/>
  </r>
  <r>
    <s v="182399 - OTHER REGULATORY ASSETS"/>
    <s v="XR812 - CONTRA PANDEMIC - TEXAS"/>
    <x v="4"/>
    <s v="0000 - 0000 BALANCE SHEET ONLY"/>
    <s v="471 - REV-LATE PAYMENT PENALTY"/>
    <n v="-109870.21"/>
    <n v="202006"/>
  </r>
  <r>
    <s v="182399 - OTHER REGULATORY ASSETS"/>
    <s v="XR812 - CONTRA PANDEMIC - TEXAS"/>
    <x v="4"/>
    <s v="0000 - 0000 BALANCE SHEET ONLY"/>
    <s v="471 - REV-LATE PAYMENT PENALTY"/>
    <n v="-148022.56"/>
    <n v="202007"/>
  </r>
  <r>
    <s v="182399 - OTHER REGULATORY ASSETS"/>
    <s v="XR812 - CONTRA PANDEMIC - TEXAS"/>
    <x v="4"/>
    <s v="0000 - 0000 BALANCE SHEET ONLY"/>
    <s v="471 - REV-LATE PAYMENT PENALTY"/>
    <n v="8.8000000000000007"/>
    <n v="202008"/>
  </r>
  <r>
    <s v="182399 - OTHER REGULATORY ASSETS"/>
    <s v="XR812 - CONTRA PANDEMIC - TEXAS"/>
    <x v="4"/>
    <s v="0000 - 0000 BALANCE SHEET ONLY"/>
    <s v="471 - REV-LATE PAYMENT PENALTY"/>
    <n v="-152664.07999999999"/>
    <n v="202008"/>
  </r>
  <r>
    <s v="182399 - OTHER REGULATORY ASSETS"/>
    <s v="XR812 - CONTRA PANDEMIC - TEXAS"/>
    <x v="4"/>
    <s v="0000 - 0000 BALANCE SHEET ONLY"/>
    <s v="471 - REV-LATE PAYMENT PENALTY"/>
    <n v="-126177.82"/>
    <n v="202009"/>
  </r>
  <r>
    <s v="182399 - OTHER REGULATORY ASSETS"/>
    <s v="XR812 - CONTRA PANDEMIC - TEXAS"/>
    <x v="4"/>
    <s v="0000 - 0000 BALANCE SHEET ONLY"/>
    <s v="471 - REV-LATE PAYMENT PENALTY"/>
    <n v="-130018.63"/>
    <n v="202010"/>
  </r>
  <r>
    <s v="182399 - OTHER REGULATORY ASSETS"/>
    <s v="XR812 - CONTRA PANDEMIC - TEXAS"/>
    <x v="5"/>
    <s v="0000 - 0000 BALANCE SHEET ONLY"/>
    <s v="000 - BALANCE SHEET ONLY"/>
    <n v="-3162576.97"/>
    <n v="2020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E4855E-F717-430B-AEB5-36812961C59D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0" firstHeaderRow="1" firstDataRow="1" firstDataCol="1"/>
  <pivotFields count="7">
    <pivotField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dataField="1" numFmtId="8"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Amount" fld="5" baseField="0" baseItem="0"/>
  </dataFields>
  <formats count="2">
    <format dxfId="1">
      <pivotArea collapsedLevelsAreSubtotals="1" fieldPosition="0">
        <references count="1">
          <reference field="2" count="0"/>
        </references>
      </pivotArea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886C-AE41-4886-97CA-025C7B803876}">
  <sheetPr>
    <tabColor rgb="FFFFFF00"/>
    <pageSetUpPr fitToPage="1"/>
  </sheetPr>
  <dimension ref="A1:M67"/>
  <sheetViews>
    <sheetView topLeftCell="A21" zoomScale="130" zoomScaleNormal="130" workbookViewId="0">
      <selection activeCell="E36" sqref="E36"/>
    </sheetView>
  </sheetViews>
  <sheetFormatPr defaultColWidth="8" defaultRowHeight="12.75" x14ac:dyDescent="0.2"/>
  <cols>
    <col min="1" max="1" width="3.5703125" style="31" customWidth="1"/>
    <col min="2" max="2" width="1.140625" style="31" customWidth="1"/>
    <col min="3" max="3" width="32.42578125" style="31" customWidth="1"/>
    <col min="4" max="4" width="3.5703125" style="31" customWidth="1"/>
    <col min="5" max="5" width="12.5703125" style="31" customWidth="1"/>
    <col min="6" max="6" width="3.5703125" style="31" customWidth="1"/>
    <col min="7" max="7" width="5" style="31" customWidth="1"/>
    <col min="8" max="8" width="3.5703125" style="31" customWidth="1"/>
    <col min="9" max="9" width="13.42578125" style="31" bestFit="1" customWidth="1"/>
    <col min="10" max="10" width="3.5703125" style="31" customWidth="1"/>
    <col min="11" max="12" width="12.5703125" style="31" customWidth="1"/>
    <col min="13" max="13" width="11.140625" style="31" bestFit="1" customWidth="1"/>
    <col min="14" max="14" width="3.42578125" style="31" customWidth="1"/>
    <col min="15" max="16384" width="8" style="31"/>
  </cols>
  <sheetData>
    <row r="1" spans="1:10" x14ac:dyDescent="0.2">
      <c r="A1" s="31" t="s">
        <v>64</v>
      </c>
      <c r="J1" s="32"/>
    </row>
    <row r="2" spans="1:10" x14ac:dyDescent="0.2">
      <c r="A2" s="31" t="s">
        <v>65</v>
      </c>
      <c r="J2" s="32"/>
    </row>
    <row r="3" spans="1:10" x14ac:dyDescent="0.2">
      <c r="A3" s="31" t="s">
        <v>66</v>
      </c>
      <c r="J3" s="32"/>
    </row>
    <row r="4" spans="1:10" x14ac:dyDescent="0.2">
      <c r="A4" s="31" t="s">
        <v>89</v>
      </c>
      <c r="J4" s="32"/>
    </row>
    <row r="5" spans="1:10" x14ac:dyDescent="0.2">
      <c r="A5" s="33" t="s">
        <v>67</v>
      </c>
      <c r="C5" s="34"/>
      <c r="G5" s="35"/>
    </row>
    <row r="6" spans="1:10" x14ac:dyDescent="0.2">
      <c r="A6" s="33" t="s">
        <v>68</v>
      </c>
    </row>
    <row r="7" spans="1:10" x14ac:dyDescent="0.2">
      <c r="A7" s="36" t="s">
        <v>69</v>
      </c>
    </row>
    <row r="10" spans="1:10" x14ac:dyDescent="0.2">
      <c r="A10" s="37"/>
      <c r="B10" s="37"/>
      <c r="C10" s="37" t="s">
        <v>70</v>
      </c>
      <c r="D10" s="37"/>
      <c r="E10" s="37"/>
      <c r="F10" s="37"/>
      <c r="G10" s="37"/>
      <c r="H10" s="37"/>
      <c r="I10" s="37" t="s">
        <v>71</v>
      </c>
    </row>
    <row r="11" spans="1:10" x14ac:dyDescent="0.2">
      <c r="A11" s="37"/>
      <c r="B11" s="37"/>
      <c r="C11" s="37"/>
      <c r="D11" s="37"/>
      <c r="E11" s="37"/>
      <c r="F11" s="37"/>
      <c r="G11" s="37"/>
      <c r="H11" s="37"/>
      <c r="I11" s="37"/>
    </row>
    <row r="12" spans="1:10" x14ac:dyDescent="0.2">
      <c r="A12" s="37" t="s">
        <v>72</v>
      </c>
      <c r="B12" s="37"/>
      <c r="C12" s="37"/>
      <c r="D12" s="37"/>
      <c r="E12" s="37"/>
      <c r="F12" s="37"/>
      <c r="G12" s="37"/>
      <c r="H12" s="37" t="s">
        <v>10</v>
      </c>
      <c r="I12" s="37" t="s">
        <v>0</v>
      </c>
    </row>
    <row r="13" spans="1:10" x14ac:dyDescent="0.2">
      <c r="A13" s="38" t="s">
        <v>73</v>
      </c>
      <c r="B13" s="37"/>
      <c r="C13" s="38" t="s">
        <v>2</v>
      </c>
      <c r="D13" s="37"/>
      <c r="E13" s="37"/>
      <c r="F13" s="37"/>
      <c r="G13" s="37"/>
      <c r="H13" s="37" t="s">
        <v>10</v>
      </c>
      <c r="I13" s="38" t="s">
        <v>21</v>
      </c>
    </row>
    <row r="15" spans="1:10" x14ac:dyDescent="0.2">
      <c r="C15" s="37" t="s">
        <v>90</v>
      </c>
    </row>
    <row r="16" spans="1:10" x14ac:dyDescent="0.2">
      <c r="C16" s="51" t="s">
        <v>94</v>
      </c>
    </row>
    <row r="18" spans="1:13" x14ac:dyDescent="0.2">
      <c r="A18" s="37"/>
    </row>
    <row r="19" spans="1:13" x14ac:dyDescent="0.2">
      <c r="A19" s="37">
        <v>1</v>
      </c>
      <c r="C19" s="31" t="s">
        <v>74</v>
      </c>
      <c r="I19" s="39">
        <v>0</v>
      </c>
    </row>
    <row r="20" spans="1:13" x14ac:dyDescent="0.2">
      <c r="A20" s="37"/>
      <c r="I20" s="40"/>
    </row>
    <row r="21" spans="1:13" x14ac:dyDescent="0.2">
      <c r="A21" s="37"/>
      <c r="C21" s="31" t="s">
        <v>75</v>
      </c>
      <c r="I21" s="40"/>
    </row>
    <row r="22" spans="1:13" x14ac:dyDescent="0.2">
      <c r="A22" s="37">
        <v>2</v>
      </c>
      <c r="C22" s="31" t="s">
        <v>92</v>
      </c>
      <c r="I22" s="41">
        <f>'2. Adj 7 P2 ADJ'!L25</f>
        <v>3084783.21</v>
      </c>
      <c r="J22" s="31" t="s">
        <v>76</v>
      </c>
    </row>
    <row r="23" spans="1:13" x14ac:dyDescent="0.2">
      <c r="A23" s="37"/>
      <c r="I23" s="40"/>
      <c r="L23" s="42"/>
    </row>
    <row r="24" spans="1:13" ht="13.5" thickBot="1" x14ac:dyDescent="0.25">
      <c r="A24" s="37">
        <v>3</v>
      </c>
      <c r="C24" s="31" t="s">
        <v>77</v>
      </c>
      <c r="I24" s="43">
        <f>I19-I22</f>
        <v>-3084783.21</v>
      </c>
      <c r="J24" s="31" t="s">
        <v>95</v>
      </c>
    </row>
    <row r="25" spans="1:13" ht="13.5" thickTop="1" x14ac:dyDescent="0.2">
      <c r="A25" s="37"/>
    </row>
    <row r="26" spans="1:13" x14ac:dyDescent="0.2">
      <c r="A26" s="31" t="s">
        <v>78</v>
      </c>
    </row>
    <row r="27" spans="1:13" x14ac:dyDescent="0.2">
      <c r="A27" s="32" t="s">
        <v>76</v>
      </c>
      <c r="C27" s="31" t="s">
        <v>91</v>
      </c>
    </row>
    <row r="28" spans="1:13" x14ac:dyDescent="0.2">
      <c r="M28" s="44"/>
    </row>
    <row r="29" spans="1:13" x14ac:dyDescent="0.2">
      <c r="A29" s="32" t="s">
        <v>95</v>
      </c>
      <c r="C29" s="31" t="s">
        <v>96</v>
      </c>
      <c r="M29" s="44"/>
    </row>
    <row r="30" spans="1:13" x14ac:dyDescent="0.2">
      <c r="C30" s="32" t="str">
        <f>LEFT('2. Adj 7 P2 ADJ'!B12,6)</f>
        <v>506000</v>
      </c>
      <c r="E30" s="49">
        <f>-ROUND('2. Adj 7 P2 ADJ'!L12,0)</f>
        <v>-82700</v>
      </c>
      <c r="M30" s="44"/>
    </row>
    <row r="31" spans="1:13" x14ac:dyDescent="0.2">
      <c r="C31" s="32" t="str">
        <f>LEFT('2. Adj 7 P2 ADJ'!B13,6)</f>
        <v>524000</v>
      </c>
      <c r="E31" s="49">
        <f>-ROUND('2. Adj 7 P2 ADJ'!L13,0)</f>
        <v>-643900</v>
      </c>
      <c r="M31" s="44"/>
    </row>
    <row r="32" spans="1:13" x14ac:dyDescent="0.2">
      <c r="C32" s="32" t="str">
        <f>LEFT('2. Adj 7 P2 ADJ'!B14,6)</f>
        <v>549000</v>
      </c>
      <c r="E32" s="49">
        <f>-ROUND('2. Adj 7 P2 ADJ'!L14,0)</f>
        <v>-36076</v>
      </c>
      <c r="M32" s="44"/>
    </row>
    <row r="33" spans="3:13" x14ac:dyDescent="0.2">
      <c r="C33" s="32" t="str">
        <f>LEFT('2. Adj 7 P2 ADJ'!B15,6)</f>
        <v>556000</v>
      </c>
      <c r="E33" s="49">
        <f>-ROUND('2. Adj 7 P2 ADJ'!L15,0)</f>
        <v>-2935</v>
      </c>
      <c r="M33" s="44"/>
    </row>
    <row r="34" spans="3:13" x14ac:dyDescent="0.2">
      <c r="C34" s="32" t="str">
        <f>LEFT('2. Adj 7 P2 ADJ'!B16,6)</f>
        <v>566000</v>
      </c>
      <c r="E34" s="49">
        <f>-ROUND('2. Adj 7 P2 ADJ'!L16,0)</f>
        <v>-9598</v>
      </c>
      <c r="M34" s="44"/>
    </row>
    <row r="35" spans="3:13" x14ac:dyDescent="0.2">
      <c r="C35" s="32" t="str">
        <f>LEFT('2. Adj 7 P2 ADJ'!B17,6)</f>
        <v>586000</v>
      </c>
      <c r="E35" s="49">
        <f>-ROUND('2. Adj 7 P2 ADJ'!L17,0)</f>
        <v>-1885</v>
      </c>
      <c r="M35" s="44"/>
    </row>
    <row r="36" spans="3:13" x14ac:dyDescent="0.2">
      <c r="C36" s="32" t="str">
        <f>LEFT('2. Adj 7 P2 ADJ'!B18,6)</f>
        <v>588000</v>
      </c>
      <c r="E36" s="49">
        <f>-ROUND('2. Adj 7 P2 ADJ'!L18,0)</f>
        <v>-77018</v>
      </c>
      <c r="M36" s="44"/>
    </row>
    <row r="37" spans="3:13" x14ac:dyDescent="0.2">
      <c r="C37" s="32" t="str">
        <f>LEFT('2. Adj 7 P2 ADJ'!B19,6)</f>
        <v>903000</v>
      </c>
      <c r="E37" s="49">
        <f>-ROUND('2. Adj 7 P2 ADJ'!L19,0)</f>
        <v>-131276</v>
      </c>
      <c r="M37" s="44"/>
    </row>
    <row r="38" spans="3:13" x14ac:dyDescent="0.2">
      <c r="C38" s="32" t="str">
        <f>LEFT('2. Adj 7 P2 ADJ'!B20,6)</f>
        <v>904000</v>
      </c>
      <c r="E38" s="49">
        <f>-ROUND('2. Adj 7 P2 ADJ'!L20,0)</f>
        <v>-803227</v>
      </c>
      <c r="M38" s="44"/>
    </row>
    <row r="39" spans="3:13" x14ac:dyDescent="0.2">
      <c r="C39" s="32" t="str">
        <f>LEFT('2. Adj 7 P2 ADJ'!B21,6)</f>
        <v>921000</v>
      </c>
      <c r="E39" s="49">
        <f>-ROUND('2. Adj 7 P2 ADJ'!L21,0)</f>
        <v>-632746</v>
      </c>
      <c r="M39" s="44"/>
    </row>
    <row r="40" spans="3:13" x14ac:dyDescent="0.2">
      <c r="C40" s="32" t="str">
        <f>LEFT('2. Adj 7 P2 ADJ'!B22,6)</f>
        <v>923000</v>
      </c>
      <c r="E40" s="49">
        <f>-ROUND('2. Adj 7 P2 ADJ'!L22,0)</f>
        <v>-118966</v>
      </c>
      <c r="M40" s="44"/>
    </row>
    <row r="41" spans="3:13" x14ac:dyDescent="0.2">
      <c r="C41" s="32" t="str">
        <f>LEFT('2. Adj 7 P2 ADJ'!B23,6)</f>
        <v>926000</v>
      </c>
      <c r="E41" s="49">
        <f>-ROUND('2. Adj 7 P2 ADJ'!L23,0)</f>
        <v>-544456</v>
      </c>
      <c r="M41" s="44"/>
    </row>
    <row r="42" spans="3:13" ht="13.5" thickBot="1" x14ac:dyDescent="0.25">
      <c r="C42" s="32"/>
      <c r="E42" s="50">
        <f>SUM(E30:E41)</f>
        <v>-3084783</v>
      </c>
      <c r="M42" s="44"/>
    </row>
    <row r="43" spans="3:13" ht="13.5" thickTop="1" x14ac:dyDescent="0.2"/>
    <row r="44" spans="3:13" x14ac:dyDescent="0.2">
      <c r="C44" s="45" t="s">
        <v>79</v>
      </c>
    </row>
    <row r="46" spans="3:13" ht="12.75" customHeight="1" x14ac:dyDescent="0.2">
      <c r="C46" s="133" t="s">
        <v>109</v>
      </c>
      <c r="D46" s="133"/>
      <c r="E46" s="133"/>
      <c r="F46" s="133"/>
      <c r="G46" s="133"/>
      <c r="H46" s="133"/>
      <c r="I46" s="133"/>
      <c r="J46" s="52"/>
    </row>
    <row r="47" spans="3:13" x14ac:dyDescent="0.2">
      <c r="C47" s="133"/>
      <c r="D47" s="133"/>
      <c r="E47" s="133"/>
      <c r="F47" s="133"/>
      <c r="G47" s="133"/>
      <c r="H47" s="133"/>
      <c r="I47" s="133"/>
      <c r="J47" s="52"/>
    </row>
    <row r="48" spans="3:13" x14ac:dyDescent="0.2">
      <c r="C48" s="133"/>
      <c r="D48" s="133"/>
      <c r="E48" s="133"/>
      <c r="F48" s="133"/>
      <c r="G48" s="133"/>
      <c r="H48" s="133"/>
      <c r="I48" s="133"/>
      <c r="J48" s="52"/>
    </row>
    <row r="49" spans="1:11" ht="25.5" customHeight="1" x14ac:dyDescent="0.2">
      <c r="C49" s="133"/>
      <c r="D49" s="133"/>
      <c r="E49" s="133"/>
      <c r="F49" s="133"/>
      <c r="G49" s="133"/>
      <c r="H49" s="133"/>
      <c r="I49" s="133"/>
      <c r="J49" s="52"/>
    </row>
    <row r="50" spans="1:11" x14ac:dyDescent="0.2">
      <c r="C50" s="52"/>
      <c r="D50" s="52"/>
      <c r="E50" s="52"/>
      <c r="F50" s="52"/>
      <c r="G50" s="52"/>
      <c r="H50" s="52"/>
      <c r="I50" s="52"/>
      <c r="J50" s="52"/>
    </row>
    <row r="51" spans="1:11" x14ac:dyDescent="0.2">
      <c r="C51" s="53" t="s">
        <v>100</v>
      </c>
      <c r="D51" s="52"/>
      <c r="E51" s="52"/>
      <c r="F51" s="52"/>
      <c r="G51" s="52"/>
      <c r="H51" s="52"/>
      <c r="I51" s="52"/>
      <c r="J51" s="52"/>
    </row>
    <row r="52" spans="1:11" x14ac:dyDescent="0.2">
      <c r="C52" s="52"/>
      <c r="D52" s="52"/>
      <c r="E52" s="52"/>
      <c r="F52" s="52"/>
      <c r="G52" s="52"/>
      <c r="H52" s="52"/>
      <c r="I52" s="52"/>
      <c r="J52" s="52"/>
    </row>
    <row r="53" spans="1:11" x14ac:dyDescent="0.2">
      <c r="A53" s="31" t="s">
        <v>80</v>
      </c>
    </row>
    <row r="61" spans="1:11" x14ac:dyDescent="0.2">
      <c r="K61" s="31" t="s">
        <v>10</v>
      </c>
    </row>
    <row r="62" spans="1:11" x14ac:dyDescent="0.2">
      <c r="G62" s="40"/>
      <c r="I62" s="40"/>
    </row>
    <row r="63" spans="1:11" x14ac:dyDescent="0.2">
      <c r="I63" s="40"/>
    </row>
    <row r="64" spans="1:11" x14ac:dyDescent="0.2">
      <c r="I64" s="40"/>
    </row>
    <row r="65" spans="9:11" x14ac:dyDescent="0.2">
      <c r="I65" s="40"/>
      <c r="K65" s="40"/>
    </row>
    <row r="66" spans="9:11" x14ac:dyDescent="0.2">
      <c r="I66" s="40"/>
    </row>
    <row r="67" spans="9:11" x14ac:dyDescent="0.2">
      <c r="I67" s="40"/>
    </row>
  </sheetData>
  <mergeCells count="1">
    <mergeCell ref="C46:I49"/>
  </mergeCells>
  <printOptions horizontalCentered="1"/>
  <pageMargins left="1.25" right="0.75" top="0.75" bottom="0.75" header="0.75" footer="0.5"/>
  <pageSetup scale="88" orientation="portrait" horizontalDpi="1200" verticalDpi="1200" r:id="rId1"/>
  <headerFooter alignWithMargins="0">
    <oddHeader>&amp;R&amp;"Arial,Regular"WP/ A-3
ADJUSTMENT NO. 7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2537-0CA8-4D04-AE1F-26923A7E87CF}">
  <sheetPr>
    <tabColor rgb="FFFFFF00"/>
    <pageSetUpPr fitToPage="1"/>
  </sheetPr>
  <dimension ref="A1:M45"/>
  <sheetViews>
    <sheetView zoomScale="130" zoomScaleNormal="130" workbookViewId="0">
      <selection activeCell="L29" sqref="L29"/>
    </sheetView>
  </sheetViews>
  <sheetFormatPr defaultColWidth="9.140625" defaultRowHeight="12.75" x14ac:dyDescent="0.2"/>
  <cols>
    <col min="1" max="1" width="4.42578125" style="1" customWidth="1"/>
    <col min="2" max="2" width="42.140625" style="1" customWidth="1"/>
    <col min="3" max="6" width="12.5703125" style="1" customWidth="1"/>
    <col min="7" max="7" width="14.42578125" style="1" customWidth="1"/>
    <col min="8" max="10" width="13.5703125" style="1" customWidth="1"/>
    <col min="11" max="11" width="2.5703125" style="1" customWidth="1"/>
    <col min="12" max="12" width="12.5703125" style="1" customWidth="1"/>
    <col min="13" max="13" width="4.140625" style="1" customWidth="1"/>
    <col min="14" max="16384" width="9.140625" style="1"/>
  </cols>
  <sheetData>
    <row r="1" spans="1:13" s="31" customFormat="1" x14ac:dyDescent="0.2">
      <c r="A1" s="31" t="s">
        <v>64</v>
      </c>
      <c r="F1" s="32"/>
    </row>
    <row r="2" spans="1:13" s="31" customFormat="1" x14ac:dyDescent="0.2">
      <c r="A2" s="31" t="s">
        <v>65</v>
      </c>
      <c r="F2" s="32"/>
    </row>
    <row r="3" spans="1:13" s="31" customFormat="1" x14ac:dyDescent="0.2">
      <c r="A3" s="31" t="s">
        <v>66</v>
      </c>
      <c r="F3" s="32"/>
    </row>
    <row r="4" spans="1:13" s="31" customFormat="1" x14ac:dyDescent="0.2">
      <c r="A4" s="31" t="s">
        <v>99</v>
      </c>
    </row>
    <row r="5" spans="1:13" s="31" customFormat="1" x14ac:dyDescent="0.2">
      <c r="A5" s="33" t="s">
        <v>67</v>
      </c>
    </row>
    <row r="6" spans="1:13" s="31" customFormat="1" x14ac:dyDescent="0.2">
      <c r="A6" s="33" t="s">
        <v>68</v>
      </c>
    </row>
    <row r="7" spans="1:13" x14ac:dyDescent="0.2">
      <c r="A7" s="36" t="s">
        <v>69</v>
      </c>
    </row>
    <row r="8" spans="1:13" x14ac:dyDescent="0.2">
      <c r="A8" s="36"/>
    </row>
    <row r="9" spans="1:13" s="47" customFormat="1" ht="12" x14ac:dyDescent="0.2">
      <c r="B9" s="48" t="s">
        <v>70</v>
      </c>
      <c r="C9" s="48" t="s">
        <v>71</v>
      </c>
      <c r="D9" s="48" t="s">
        <v>81</v>
      </c>
      <c r="E9" s="48" t="s">
        <v>82</v>
      </c>
      <c r="F9" s="48" t="s">
        <v>83</v>
      </c>
      <c r="G9" s="48" t="s">
        <v>84</v>
      </c>
      <c r="H9" s="48" t="s">
        <v>85</v>
      </c>
      <c r="I9" s="48" t="s">
        <v>86</v>
      </c>
      <c r="J9" s="48" t="s">
        <v>87</v>
      </c>
      <c r="L9" s="48" t="s">
        <v>122</v>
      </c>
    </row>
    <row r="10" spans="1:13" ht="30" customHeight="1" x14ac:dyDescent="0.2">
      <c r="A10" s="57" t="s">
        <v>88</v>
      </c>
      <c r="B10" s="57" t="s">
        <v>101</v>
      </c>
      <c r="C10" s="71" t="str">
        <f>'NMPRC Exh. II'!A6</f>
        <v>Palo Verde Costs (1)</v>
      </c>
      <c r="D10" s="73" t="str">
        <f>'NMPRC Exh. II'!A7</f>
        <v>Operational Support (2)</v>
      </c>
      <c r="E10" s="72" t="str">
        <f>'NMPRC Exh. II'!A8</f>
        <v>Safety (3)</v>
      </c>
      <c r="F10" s="74" t="str">
        <f>'NMPRC Exh. II'!A9</f>
        <v>Customer Support (4)</v>
      </c>
      <c r="G10" s="73" t="str">
        <f>'NMPRC Exh. II'!A10</f>
        <v>Medical Costs (5)</v>
      </c>
      <c r="H10" s="72" t="str">
        <f>'NMPRC Exh. II'!A11</f>
        <v>Information Technology (6)</v>
      </c>
      <c r="I10" s="72" t="s">
        <v>129</v>
      </c>
      <c r="J10" s="72" t="str">
        <f>'NMPRC Exh. II'!A12</f>
        <v>Bad Debt Expense</v>
      </c>
      <c r="K10" s="46"/>
      <c r="L10" s="71" t="s">
        <v>0</v>
      </c>
      <c r="M10" s="54"/>
    </row>
    <row r="11" spans="1:13" x14ac:dyDescent="0.2">
      <c r="F11" s="2"/>
      <c r="G11" s="2"/>
      <c r="H11" s="2"/>
      <c r="I11" s="2"/>
      <c r="J11" s="2"/>
      <c r="K11" s="7"/>
      <c r="L11" s="2"/>
    </row>
    <row r="12" spans="1:13" x14ac:dyDescent="0.2">
      <c r="A12" s="1">
        <v>1</v>
      </c>
      <c r="B12" s="1" t="s">
        <v>29</v>
      </c>
      <c r="C12" s="58">
        <v>0</v>
      </c>
      <c r="D12" s="58">
        <v>5118.1600000000035</v>
      </c>
      <c r="E12" s="58">
        <v>77581.709999999992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9"/>
      <c r="L12" s="60">
        <f t="shared" ref="L12:L23" si="0">SUM(C12:K12)</f>
        <v>82699.87</v>
      </c>
    </row>
    <row r="13" spans="1:13" x14ac:dyDescent="0.2">
      <c r="A13" s="1">
        <f>A12+1</f>
        <v>2</v>
      </c>
      <c r="B13" s="1" t="s">
        <v>40</v>
      </c>
      <c r="C13" s="3">
        <v>1083899.6199999999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-440000</v>
      </c>
      <c r="J13" s="3">
        <v>0</v>
      </c>
      <c r="K13" s="3"/>
      <c r="L13" s="14">
        <f t="shared" si="0"/>
        <v>643899.61999999988</v>
      </c>
    </row>
    <row r="14" spans="1:13" x14ac:dyDescent="0.2">
      <c r="A14" s="1">
        <f>A13+1</f>
        <v>3</v>
      </c>
      <c r="B14" s="1" t="s">
        <v>31</v>
      </c>
      <c r="C14" s="3">
        <v>0</v>
      </c>
      <c r="D14" s="3">
        <v>12493.349999999995</v>
      </c>
      <c r="E14" s="3">
        <v>23582.920000000002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/>
      <c r="L14" s="14">
        <f t="shared" si="0"/>
        <v>36076.269999999997</v>
      </c>
    </row>
    <row r="15" spans="1:13" x14ac:dyDescent="0.2">
      <c r="A15" s="1">
        <f t="shared" ref="A15:A23" si="1">A14+1</f>
        <v>4</v>
      </c>
      <c r="B15" s="1" t="s">
        <v>38</v>
      </c>
      <c r="C15" s="3">
        <v>0</v>
      </c>
      <c r="D15" s="3">
        <v>0</v>
      </c>
      <c r="E15" s="3">
        <v>2935.23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/>
      <c r="L15" s="14">
        <f t="shared" si="0"/>
        <v>2935.23</v>
      </c>
    </row>
    <row r="16" spans="1:13" x14ac:dyDescent="0.2">
      <c r="A16" s="1">
        <f t="shared" si="1"/>
        <v>5</v>
      </c>
      <c r="B16" s="1" t="s">
        <v>30</v>
      </c>
      <c r="C16" s="3">
        <v>0</v>
      </c>
      <c r="D16" s="3">
        <v>1539.9000000000015</v>
      </c>
      <c r="E16" s="3">
        <v>8058.15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/>
      <c r="L16" s="14">
        <f t="shared" si="0"/>
        <v>9598.0500000000011</v>
      </c>
    </row>
    <row r="17" spans="1:13" x14ac:dyDescent="0.2">
      <c r="A17" s="1">
        <f t="shared" si="1"/>
        <v>6</v>
      </c>
      <c r="B17" s="1" t="s">
        <v>35</v>
      </c>
      <c r="C17" s="3">
        <v>0</v>
      </c>
      <c r="D17" s="3">
        <v>0</v>
      </c>
      <c r="E17" s="3">
        <v>1884.7499999999998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/>
      <c r="L17" s="14">
        <f t="shared" si="0"/>
        <v>1884.7499999999998</v>
      </c>
    </row>
    <row r="18" spans="1:13" x14ac:dyDescent="0.2">
      <c r="A18" s="1">
        <f t="shared" si="1"/>
        <v>7</v>
      </c>
      <c r="B18" s="1" t="s">
        <v>37</v>
      </c>
      <c r="C18" s="3">
        <v>0</v>
      </c>
      <c r="D18" s="3">
        <v>15863.359999999986</v>
      </c>
      <c r="E18" s="3">
        <v>61154.23000000001</v>
      </c>
      <c r="F18" s="3">
        <v>0</v>
      </c>
      <c r="G18" s="20">
        <v>0</v>
      </c>
      <c r="H18" s="3">
        <v>0</v>
      </c>
      <c r="I18" s="3">
        <v>0</v>
      </c>
      <c r="J18" s="3">
        <v>0</v>
      </c>
      <c r="K18" s="6"/>
      <c r="L18" s="14">
        <f t="shared" si="0"/>
        <v>77017.59</v>
      </c>
      <c r="M18" s="4"/>
    </row>
    <row r="19" spans="1:13" x14ac:dyDescent="0.2">
      <c r="A19" s="1">
        <f t="shared" si="1"/>
        <v>8</v>
      </c>
      <c r="B19" s="1" t="s">
        <v>33</v>
      </c>
      <c r="C19" s="3">
        <v>0</v>
      </c>
      <c r="D19" s="3">
        <v>451.35000000000582</v>
      </c>
      <c r="E19" s="3">
        <v>11862.949999999999</v>
      </c>
      <c r="F19" s="3">
        <v>111957.04</v>
      </c>
      <c r="G19" s="3">
        <v>0</v>
      </c>
      <c r="H19" s="3">
        <v>7005</v>
      </c>
      <c r="I19" s="3">
        <v>0</v>
      </c>
      <c r="J19" s="3">
        <v>0</v>
      </c>
      <c r="K19" s="3"/>
      <c r="L19" s="14">
        <f t="shared" si="0"/>
        <v>131276.34</v>
      </c>
    </row>
    <row r="20" spans="1:13" x14ac:dyDescent="0.2">
      <c r="A20" s="1">
        <f t="shared" si="1"/>
        <v>9</v>
      </c>
      <c r="B20" s="1" t="s">
        <v>42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803227</v>
      </c>
      <c r="K20" s="28" t="s">
        <v>63</v>
      </c>
      <c r="L20" s="14">
        <f t="shared" si="0"/>
        <v>803227</v>
      </c>
    </row>
    <row r="21" spans="1:13" x14ac:dyDescent="0.2">
      <c r="A21" s="1">
        <f t="shared" si="1"/>
        <v>10</v>
      </c>
      <c r="B21" s="1" t="s">
        <v>34</v>
      </c>
      <c r="C21" s="3">
        <v>0</v>
      </c>
      <c r="D21" s="3">
        <v>235355.70999999973</v>
      </c>
      <c r="E21" s="3">
        <v>1061102.6100000001</v>
      </c>
      <c r="F21" s="3">
        <v>31638.54</v>
      </c>
      <c r="G21" s="3">
        <v>0</v>
      </c>
      <c r="H21" s="3">
        <v>73374.59</v>
      </c>
      <c r="I21" s="3">
        <v>-768725</v>
      </c>
      <c r="J21" s="3">
        <v>0</v>
      </c>
      <c r="L21" s="14">
        <f t="shared" si="0"/>
        <v>632746.44999999995</v>
      </c>
    </row>
    <row r="22" spans="1:13" x14ac:dyDescent="0.2">
      <c r="A22" s="1">
        <f t="shared" si="1"/>
        <v>11</v>
      </c>
      <c r="B22" s="1" t="s">
        <v>39</v>
      </c>
      <c r="C22" s="3">
        <v>0</v>
      </c>
      <c r="D22" s="3">
        <v>66078.09</v>
      </c>
      <c r="E22" s="3">
        <v>14142.79</v>
      </c>
      <c r="F22" s="3">
        <v>0</v>
      </c>
      <c r="G22" s="3">
        <v>0</v>
      </c>
      <c r="H22" s="3">
        <v>38745.160000000003</v>
      </c>
      <c r="I22" s="3">
        <v>0</v>
      </c>
      <c r="J22" s="3">
        <v>0</v>
      </c>
      <c r="L22" s="14">
        <f t="shared" si="0"/>
        <v>118966.04000000001</v>
      </c>
    </row>
    <row r="23" spans="1:13" x14ac:dyDescent="0.2">
      <c r="A23" s="1">
        <f t="shared" si="1"/>
        <v>12</v>
      </c>
      <c r="B23" s="1" t="s">
        <v>32</v>
      </c>
      <c r="C23" s="3">
        <v>0</v>
      </c>
      <c r="D23" s="3">
        <v>0</v>
      </c>
      <c r="E23" s="3">
        <v>0</v>
      </c>
      <c r="F23" s="3">
        <v>0</v>
      </c>
      <c r="G23" s="3">
        <v>544456</v>
      </c>
      <c r="H23" s="3">
        <v>0</v>
      </c>
      <c r="I23" s="3">
        <v>0</v>
      </c>
      <c r="J23" s="3">
        <v>0</v>
      </c>
      <c r="L23" s="14">
        <f t="shared" si="0"/>
        <v>544456</v>
      </c>
    </row>
    <row r="24" spans="1:13" ht="6.75" customHeight="1" x14ac:dyDescent="0.2">
      <c r="F24" s="8"/>
      <c r="G24" s="8"/>
      <c r="H24" s="8"/>
      <c r="I24" s="8"/>
      <c r="J24" s="8"/>
      <c r="L24" s="9"/>
    </row>
    <row r="25" spans="1:13" x14ac:dyDescent="0.2">
      <c r="A25" s="1">
        <f>A23+1</f>
        <v>13</v>
      </c>
      <c r="B25" s="1" t="s">
        <v>93</v>
      </c>
      <c r="C25" s="21">
        <f t="shared" ref="C25:I25" si="2">SUM(C12:C23)</f>
        <v>1083899.6199999999</v>
      </c>
      <c r="D25" s="21">
        <f t="shared" si="2"/>
        <v>336899.91999999969</v>
      </c>
      <c r="E25" s="21">
        <f t="shared" si="2"/>
        <v>1262305.3400000001</v>
      </c>
      <c r="F25" s="3">
        <f t="shared" si="2"/>
        <v>143595.57999999999</v>
      </c>
      <c r="G25" s="3">
        <f t="shared" si="2"/>
        <v>544456</v>
      </c>
      <c r="H25" s="3">
        <f t="shared" si="2"/>
        <v>119124.75</v>
      </c>
      <c r="I25" s="3">
        <f t="shared" si="2"/>
        <v>-1208725</v>
      </c>
      <c r="J25" s="4">
        <f>SUM(J12:J24)</f>
        <v>803227</v>
      </c>
      <c r="K25" s="7"/>
      <c r="L25" s="4">
        <f>SUM(L12:L24)</f>
        <v>3084783.21</v>
      </c>
      <c r="M25" s="23"/>
    </row>
    <row r="26" spans="1:13" x14ac:dyDescent="0.2">
      <c r="C26" s="6"/>
      <c r="D26" s="6"/>
      <c r="E26" s="6"/>
      <c r="F26" s="3"/>
      <c r="G26" s="3"/>
      <c r="H26" s="3"/>
      <c r="I26" s="3"/>
      <c r="J26" s="4"/>
      <c r="K26" s="7"/>
      <c r="L26" s="4"/>
      <c r="M26" s="23"/>
    </row>
    <row r="27" spans="1:13" ht="15" x14ac:dyDescent="0.25">
      <c r="A27" s="1">
        <f>A25+1</f>
        <v>14</v>
      </c>
      <c r="B27" s="17" t="s">
        <v>28</v>
      </c>
      <c r="C27" s="6">
        <v>0</v>
      </c>
      <c r="D27" s="6">
        <v>0</v>
      </c>
      <c r="E27" s="6">
        <v>0</v>
      </c>
      <c r="F27" s="3">
        <v>0</v>
      </c>
      <c r="G27" s="3">
        <v>0</v>
      </c>
      <c r="H27" s="3">
        <v>0</v>
      </c>
      <c r="I27" s="3">
        <v>0</v>
      </c>
      <c r="J27" s="4">
        <f>GETPIVOTDATA("Amount",'Acc 182399'!$A$3,"Work Order","XR8111901904 - TX UNCOLLECTIBLE COVID INCR EXP")+GETPIVOTDATA("Amount",'Acc 182399'!$A$3,"Work Order","XR8121901904 - TX CONTRA COVID INCR EXP")</f>
        <v>3213020.0000000005</v>
      </c>
      <c r="K27" s="29" t="s">
        <v>130</v>
      </c>
      <c r="L27" s="4">
        <f>SUM(B27:J27)</f>
        <v>3213020.0000000005</v>
      </c>
      <c r="M27" s="23"/>
    </row>
    <row r="28" spans="1:13" ht="6" customHeight="1" x14ac:dyDescent="0.25">
      <c r="A28" s="17"/>
      <c r="C28" s="6"/>
      <c r="D28" s="6"/>
      <c r="E28" s="6"/>
      <c r="F28" s="3"/>
      <c r="G28" s="3"/>
      <c r="H28" s="3"/>
      <c r="I28" s="3"/>
      <c r="J28" s="4"/>
      <c r="K28" s="3"/>
      <c r="L28" s="4"/>
      <c r="M28" s="23"/>
    </row>
    <row r="29" spans="1:13" ht="13.5" thickBot="1" x14ac:dyDescent="0.25">
      <c r="A29" s="1">
        <f>A27+1</f>
        <v>15</v>
      </c>
      <c r="B29" s="1" t="s">
        <v>61</v>
      </c>
      <c r="C29" s="61">
        <f t="shared" ref="C29:J29" si="3">SUM(C25:C27)</f>
        <v>1083899.6199999999</v>
      </c>
      <c r="D29" s="61">
        <f t="shared" si="3"/>
        <v>336899.91999999969</v>
      </c>
      <c r="E29" s="61">
        <f t="shared" si="3"/>
        <v>1262305.3400000001</v>
      </c>
      <c r="F29" s="61">
        <f t="shared" si="3"/>
        <v>143595.57999999999</v>
      </c>
      <c r="G29" s="61">
        <f t="shared" si="3"/>
        <v>544456</v>
      </c>
      <c r="H29" s="61">
        <f t="shared" si="3"/>
        <v>119124.75</v>
      </c>
      <c r="I29" s="61">
        <f t="shared" si="3"/>
        <v>-1208725</v>
      </c>
      <c r="J29" s="61">
        <f t="shared" si="3"/>
        <v>4016247.0000000005</v>
      </c>
      <c r="K29" s="59"/>
      <c r="L29" s="77">
        <f>SUM(L25:L27)</f>
        <v>6297803.2100000009</v>
      </c>
      <c r="M29" s="23"/>
    </row>
    <row r="30" spans="1:13" ht="13.5" thickTop="1" x14ac:dyDescent="0.2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23"/>
    </row>
    <row r="31" spans="1:13" x14ac:dyDescent="0.2">
      <c r="A31" s="1">
        <v>16</v>
      </c>
      <c r="B31" s="66" t="s">
        <v>139</v>
      </c>
      <c r="C31" s="59"/>
      <c r="D31" s="59"/>
      <c r="E31" s="59"/>
      <c r="F31" s="59"/>
      <c r="G31" s="59"/>
      <c r="H31" s="59"/>
      <c r="I31" s="59"/>
      <c r="J31" s="59"/>
      <c r="K31" s="59"/>
      <c r="L31" s="4">
        <v>944710</v>
      </c>
      <c r="M31" s="76" t="s">
        <v>137</v>
      </c>
    </row>
    <row r="32" spans="1:13" x14ac:dyDescent="0.2">
      <c r="B32" s="66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23"/>
    </row>
    <row r="33" spans="1:13" ht="15.75" thickBot="1" x14ac:dyDescent="0.3">
      <c r="A33" s="1">
        <v>17</v>
      </c>
      <c r="B33" s="1" t="s">
        <v>134</v>
      </c>
      <c r="C33"/>
      <c r="D33"/>
      <c r="E33"/>
      <c r="F33"/>
      <c r="G33"/>
      <c r="H33"/>
      <c r="I33"/>
      <c r="J33"/>
      <c r="K33" s="59"/>
      <c r="L33" s="61">
        <f>L31+L29</f>
        <v>7242513.2100000009</v>
      </c>
      <c r="M33" s="23"/>
    </row>
    <row r="34" spans="1:13" ht="13.5" thickTop="1" x14ac:dyDescent="0.2">
      <c r="C34" s="6"/>
      <c r="D34" s="6"/>
      <c r="E34" s="6"/>
      <c r="F34" s="6"/>
      <c r="G34" s="6"/>
      <c r="H34" s="6"/>
      <c r="I34" s="6"/>
      <c r="J34" s="30"/>
      <c r="K34" s="6"/>
      <c r="L34" s="30"/>
      <c r="M34" s="23"/>
    </row>
    <row r="35" spans="1:13" ht="15" x14ac:dyDescent="0.25">
      <c r="A35" s="17" t="s">
        <v>97</v>
      </c>
      <c r="C35" s="6"/>
      <c r="D35" s="6"/>
      <c r="E35" s="6"/>
      <c r="F35" s="6"/>
      <c r="G35" s="6"/>
      <c r="H35" s="6"/>
      <c r="I35" s="6"/>
      <c r="J35" s="30"/>
      <c r="K35" s="6"/>
      <c r="L35" s="30"/>
      <c r="M35" s="23"/>
    </row>
    <row r="36" spans="1:13" x14ac:dyDescent="0.2">
      <c r="A36" s="11" t="s">
        <v>12</v>
      </c>
      <c r="B36" s="1" t="s">
        <v>98</v>
      </c>
    </row>
    <row r="37" spans="1:13" x14ac:dyDescent="0.2">
      <c r="A37" s="11" t="s">
        <v>13</v>
      </c>
      <c r="B37" s="1" t="s">
        <v>107</v>
      </c>
    </row>
    <row r="38" spans="1:13" x14ac:dyDescent="0.2">
      <c r="A38" s="11" t="s">
        <v>14</v>
      </c>
      <c r="B38" s="1" t="s">
        <v>16</v>
      </c>
    </row>
    <row r="39" spans="1:13" x14ac:dyDescent="0.2">
      <c r="A39" s="11" t="s">
        <v>15</v>
      </c>
      <c r="B39" s="1" t="s">
        <v>103</v>
      </c>
    </row>
    <row r="40" spans="1:13" x14ac:dyDescent="0.2">
      <c r="A40" s="11" t="s">
        <v>20</v>
      </c>
      <c r="B40" s="1" t="s">
        <v>104</v>
      </c>
    </row>
    <row r="41" spans="1:13" x14ac:dyDescent="0.2">
      <c r="A41" s="11" t="s">
        <v>51</v>
      </c>
      <c r="B41" s="1" t="s">
        <v>108</v>
      </c>
    </row>
    <row r="42" spans="1:13" x14ac:dyDescent="0.2">
      <c r="A42" s="11" t="s">
        <v>57</v>
      </c>
      <c r="B42" s="1" t="s">
        <v>170</v>
      </c>
    </row>
    <row r="43" spans="1:13" x14ac:dyDescent="0.2">
      <c r="A43" s="11" t="s">
        <v>63</v>
      </c>
      <c r="B43" s="1" t="s">
        <v>105</v>
      </c>
    </row>
    <row r="44" spans="1:13" x14ac:dyDescent="0.2">
      <c r="A44" s="11" t="s">
        <v>130</v>
      </c>
      <c r="B44" s="1" t="s">
        <v>106</v>
      </c>
    </row>
    <row r="45" spans="1:13" x14ac:dyDescent="0.2">
      <c r="A45" s="75" t="s">
        <v>137</v>
      </c>
      <c r="B45" s="1" t="s">
        <v>138</v>
      </c>
    </row>
  </sheetData>
  <pageMargins left="1" right="0.5" top="0.75" bottom="0.75" header="0.75" footer="0.3"/>
  <pageSetup scale="70" fitToHeight="0" orientation="landscape" r:id="rId1"/>
  <headerFooter>
    <oddHeader>&amp;RWP/ A-3
ADJUSTMENT NO. 7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E6A8-8A17-4532-9292-A58197703F5C}">
  <sheetPr>
    <pageSetUpPr fitToPage="1"/>
  </sheetPr>
  <dimension ref="A1:P121"/>
  <sheetViews>
    <sheetView tabSelected="1" topLeftCell="A94" zoomScale="115" zoomScaleNormal="115" workbookViewId="0">
      <selection activeCell="A118" sqref="A118"/>
    </sheetView>
  </sheetViews>
  <sheetFormatPr defaultColWidth="8.85546875" defaultRowHeight="14.25" x14ac:dyDescent="0.2"/>
  <cols>
    <col min="1" max="1" width="8.85546875" style="90"/>
    <col min="2" max="2" width="11" style="90" customWidth="1"/>
    <col min="3" max="3" width="20" style="90" customWidth="1"/>
    <col min="4" max="4" width="15.5703125" style="90" bestFit="1" customWidth="1"/>
    <col min="5" max="5" width="27.5703125" style="91" customWidth="1"/>
    <col min="6" max="6" width="14.5703125" style="91" customWidth="1"/>
    <col min="7" max="7" width="15.42578125" style="91" customWidth="1"/>
    <col min="8" max="8" width="15.5703125" style="91" bestFit="1" customWidth="1"/>
    <col min="9" max="9" width="14.42578125" style="91" customWidth="1"/>
    <col min="10" max="11" width="12.85546875" style="91" bestFit="1" customWidth="1"/>
    <col min="12" max="16" width="8.85546875" style="91"/>
    <col min="17" max="16384" width="8.85546875" style="90"/>
  </cols>
  <sheetData>
    <row r="1" spans="1:16" s="78" customFormat="1" x14ac:dyDescent="0.2">
      <c r="A1" s="130" t="s">
        <v>64</v>
      </c>
      <c r="H1" s="79"/>
      <c r="I1" s="86" t="s">
        <v>176</v>
      </c>
    </row>
    <row r="2" spans="1:16" s="78" customFormat="1" x14ac:dyDescent="0.2">
      <c r="A2" s="130" t="s">
        <v>65</v>
      </c>
      <c r="H2" s="79"/>
      <c r="I2" s="86" t="s">
        <v>175</v>
      </c>
    </row>
    <row r="3" spans="1:16" s="78" customFormat="1" x14ac:dyDescent="0.2">
      <c r="A3" s="130" t="s">
        <v>66</v>
      </c>
      <c r="H3" s="79"/>
      <c r="I3" s="86" t="s">
        <v>163</v>
      </c>
    </row>
    <row r="4" spans="1:16" s="78" customFormat="1" x14ac:dyDescent="0.2">
      <c r="A4" s="130" t="s">
        <v>89</v>
      </c>
      <c r="H4" s="79"/>
    </row>
    <row r="5" spans="1:16" s="78" customFormat="1" x14ac:dyDescent="0.2">
      <c r="A5" s="131" t="s">
        <v>67</v>
      </c>
      <c r="H5" s="79"/>
    </row>
    <row r="6" spans="1:16" s="78" customFormat="1" x14ac:dyDescent="0.2">
      <c r="A6" s="131" t="s">
        <v>68</v>
      </c>
      <c r="H6" s="79"/>
      <c r="I6" s="80"/>
    </row>
    <row r="7" spans="1:16" s="78" customFormat="1" ht="15" x14ac:dyDescent="0.25">
      <c r="A7" s="132" t="s">
        <v>69</v>
      </c>
      <c r="F7" s="81"/>
      <c r="G7" s="85"/>
      <c r="H7" s="84"/>
      <c r="I7" s="83"/>
    </row>
    <row r="8" spans="1:16" x14ac:dyDescent="0.2">
      <c r="B8" s="111"/>
    </row>
    <row r="9" spans="1:16" x14ac:dyDescent="0.2">
      <c r="B9" s="111"/>
    </row>
    <row r="10" spans="1:16" x14ac:dyDescent="0.2">
      <c r="A10" s="90" t="s">
        <v>177</v>
      </c>
    </row>
    <row r="12" spans="1:16" x14ac:dyDescent="0.2">
      <c r="B12" s="88" t="s">
        <v>70</v>
      </c>
      <c r="C12" s="89" t="s">
        <v>71</v>
      </c>
      <c r="D12" s="89" t="s">
        <v>81</v>
      </c>
      <c r="E12" s="89" t="s">
        <v>82</v>
      </c>
      <c r="F12" s="89" t="s">
        <v>83</v>
      </c>
      <c r="G12" s="89" t="s">
        <v>84</v>
      </c>
      <c r="H12" s="89" t="s">
        <v>85</v>
      </c>
      <c r="I12" s="89" t="s">
        <v>86</v>
      </c>
    </row>
    <row r="13" spans="1:16" s="91" customFormat="1" ht="15" x14ac:dyDescent="0.25">
      <c r="B13" s="90"/>
      <c r="C13" s="90"/>
      <c r="D13" s="90"/>
      <c r="E13" s="110"/>
    </row>
    <row r="14" spans="1:16" x14ac:dyDescent="0.2">
      <c r="B14" s="108"/>
      <c r="C14" s="108"/>
      <c r="D14" s="109"/>
      <c r="E14" s="109"/>
      <c r="F14" s="108"/>
      <c r="G14" s="108"/>
      <c r="H14" s="108"/>
      <c r="K14" s="90"/>
      <c r="L14" s="90"/>
      <c r="M14" s="90"/>
      <c r="N14" s="90"/>
      <c r="O14" s="90"/>
      <c r="P14" s="90"/>
    </row>
    <row r="15" spans="1:16" ht="42.75" x14ac:dyDescent="0.2">
      <c r="A15" s="107" t="s">
        <v>72</v>
      </c>
      <c r="B15" s="106" t="s">
        <v>133</v>
      </c>
      <c r="C15" s="105" t="s">
        <v>161</v>
      </c>
      <c r="D15" s="105" t="s">
        <v>160</v>
      </c>
      <c r="E15" s="105" t="s">
        <v>159</v>
      </c>
      <c r="F15" s="106" t="s">
        <v>154</v>
      </c>
      <c r="G15" s="105" t="s">
        <v>158</v>
      </c>
      <c r="H15" s="105" t="s">
        <v>157</v>
      </c>
      <c r="I15" s="105" t="s">
        <v>171</v>
      </c>
      <c r="K15" s="90"/>
      <c r="L15" s="90"/>
      <c r="M15" s="90"/>
      <c r="N15" s="90"/>
      <c r="O15" s="90"/>
      <c r="P15" s="90"/>
    </row>
    <row r="16" spans="1:16" x14ac:dyDescent="0.2">
      <c r="A16" s="104">
        <v>1</v>
      </c>
      <c r="B16" s="101">
        <v>43831</v>
      </c>
      <c r="C16" s="116">
        <v>0</v>
      </c>
      <c r="D16" s="117">
        <f>+C16</f>
        <v>0</v>
      </c>
      <c r="E16" s="98">
        <f>((1+0.07725)^(1/12))-1</f>
        <v>6.2202238684259115E-3</v>
      </c>
      <c r="F16" s="116">
        <v>0</v>
      </c>
      <c r="G16" s="118">
        <v>0</v>
      </c>
      <c r="H16" s="116">
        <f t="shared" ref="H16:H37" si="0">+G16+D16</f>
        <v>0</v>
      </c>
      <c r="I16" s="119">
        <v>0</v>
      </c>
      <c r="K16" s="90"/>
      <c r="L16" s="90"/>
      <c r="M16" s="90"/>
      <c r="N16" s="90"/>
      <c r="O16" s="90"/>
      <c r="P16" s="90"/>
    </row>
    <row r="17" spans="1:16" x14ac:dyDescent="0.2">
      <c r="A17" s="104">
        <f t="shared" ref="A17:A80" si="1">+A16+1</f>
        <v>2</v>
      </c>
      <c r="B17" s="101">
        <v>43862</v>
      </c>
      <c r="C17" s="120">
        <v>0</v>
      </c>
      <c r="D17" s="121">
        <f t="shared" ref="D17:D80" si="2">+C17+D16</f>
        <v>0</v>
      </c>
      <c r="E17" s="98">
        <f t="shared" ref="E17:E80" si="3">+E16</f>
        <v>6.2202238684259115E-3</v>
      </c>
      <c r="F17" s="120">
        <f t="shared" ref="F17:F48" si="4">+H16*E17</f>
        <v>0</v>
      </c>
      <c r="G17" s="122">
        <f t="shared" ref="G17:G37" si="5">+F17+G16</f>
        <v>0</v>
      </c>
      <c r="H17" s="122">
        <f t="shared" si="0"/>
        <v>0</v>
      </c>
      <c r="I17" s="120">
        <v>0</v>
      </c>
      <c r="K17" s="90"/>
      <c r="L17" s="90"/>
      <c r="M17" s="90"/>
      <c r="N17" s="90"/>
      <c r="O17" s="90"/>
      <c r="P17" s="90"/>
    </row>
    <row r="18" spans="1:16" x14ac:dyDescent="0.2">
      <c r="A18" s="104">
        <f t="shared" si="1"/>
        <v>3</v>
      </c>
      <c r="B18" s="101">
        <v>43891</v>
      </c>
      <c r="C18" s="120">
        <v>407728.73999999982</v>
      </c>
      <c r="D18" s="121">
        <f t="shared" si="2"/>
        <v>407728.73999999982</v>
      </c>
      <c r="E18" s="98">
        <f t="shared" si="3"/>
        <v>6.2202238684259115E-3</v>
      </c>
      <c r="F18" s="120">
        <f t="shared" si="4"/>
        <v>0</v>
      </c>
      <c r="G18" s="122">
        <f t="shared" si="5"/>
        <v>0</v>
      </c>
      <c r="H18" s="122">
        <f t="shared" si="0"/>
        <v>407728.73999999982</v>
      </c>
      <c r="I18" s="120">
        <v>0</v>
      </c>
      <c r="K18" s="90"/>
      <c r="L18" s="90"/>
      <c r="M18" s="90"/>
      <c r="N18" s="90"/>
      <c r="O18" s="90"/>
      <c r="P18" s="90"/>
    </row>
    <row r="19" spans="1:16" x14ac:dyDescent="0.2">
      <c r="A19" s="104">
        <f t="shared" si="1"/>
        <v>4</v>
      </c>
      <c r="B19" s="101">
        <v>43922</v>
      </c>
      <c r="C19" s="120">
        <v>204399.40000000002</v>
      </c>
      <c r="D19" s="121">
        <f t="shared" si="2"/>
        <v>612128.1399999999</v>
      </c>
      <c r="E19" s="98">
        <f t="shared" si="3"/>
        <v>6.2202238684259115E-3</v>
      </c>
      <c r="F19" s="120">
        <f t="shared" si="4"/>
        <v>2536.1640403912215</v>
      </c>
      <c r="G19" s="122">
        <f t="shared" si="5"/>
        <v>2536.1640403912215</v>
      </c>
      <c r="H19" s="122">
        <f t="shared" si="0"/>
        <v>614664.30404039111</v>
      </c>
      <c r="I19" s="120">
        <v>0</v>
      </c>
      <c r="K19" s="90"/>
      <c r="L19" s="90"/>
      <c r="M19" s="90"/>
      <c r="N19" s="90"/>
      <c r="O19" s="90"/>
      <c r="P19" s="90"/>
    </row>
    <row r="20" spans="1:16" x14ac:dyDescent="0.2">
      <c r="A20" s="104">
        <f t="shared" si="1"/>
        <v>5</v>
      </c>
      <c r="B20" s="101">
        <v>43952</v>
      </c>
      <c r="C20" s="120">
        <v>433587.06999999995</v>
      </c>
      <c r="D20" s="121">
        <f t="shared" si="2"/>
        <v>1045715.2099999998</v>
      </c>
      <c r="E20" s="98">
        <f t="shared" si="3"/>
        <v>6.2202238684259115E-3</v>
      </c>
      <c r="F20" s="120">
        <f t="shared" si="4"/>
        <v>3823.349575061442</v>
      </c>
      <c r="G20" s="122">
        <f t="shared" si="5"/>
        <v>6359.5136154526635</v>
      </c>
      <c r="H20" s="122">
        <f t="shared" si="0"/>
        <v>1052074.7236154524</v>
      </c>
      <c r="I20" s="120">
        <v>0</v>
      </c>
      <c r="K20" s="90"/>
      <c r="L20" s="90"/>
      <c r="M20" s="90"/>
      <c r="N20" s="90"/>
      <c r="O20" s="90"/>
      <c r="P20" s="90"/>
    </row>
    <row r="21" spans="1:16" x14ac:dyDescent="0.2">
      <c r="A21" s="104">
        <f t="shared" si="1"/>
        <v>6</v>
      </c>
      <c r="B21" s="101">
        <v>43983</v>
      </c>
      <c r="C21" s="120">
        <v>844118.22</v>
      </c>
      <c r="D21" s="121">
        <f t="shared" si="2"/>
        <v>1889833.4299999997</v>
      </c>
      <c r="E21" s="98">
        <f t="shared" si="3"/>
        <v>6.2202238684259115E-3</v>
      </c>
      <c r="F21" s="120">
        <f t="shared" si="4"/>
        <v>6544.1403072004314</v>
      </c>
      <c r="G21" s="122">
        <f t="shared" si="5"/>
        <v>12903.653922653095</v>
      </c>
      <c r="H21" s="122">
        <f t="shared" si="0"/>
        <v>1902737.0839226528</v>
      </c>
      <c r="I21" s="120">
        <v>0</v>
      </c>
      <c r="K21" s="94"/>
      <c r="L21" s="90"/>
      <c r="M21" s="90"/>
      <c r="N21" s="90"/>
      <c r="O21" s="90"/>
      <c r="P21" s="90"/>
    </row>
    <row r="22" spans="1:16" x14ac:dyDescent="0.2">
      <c r="A22" s="104">
        <f t="shared" si="1"/>
        <v>7</v>
      </c>
      <c r="B22" s="101">
        <v>44013</v>
      </c>
      <c r="C22" s="120">
        <v>685245.84000000008</v>
      </c>
      <c r="D22" s="121">
        <f t="shared" si="2"/>
        <v>2575079.2699999996</v>
      </c>
      <c r="E22" s="98">
        <f t="shared" si="3"/>
        <v>6.2202238684259115E-3</v>
      </c>
      <c r="F22" s="120">
        <f t="shared" si="4"/>
        <v>11835.450624754802</v>
      </c>
      <c r="G22" s="122">
        <f t="shared" si="5"/>
        <v>24739.104547407896</v>
      </c>
      <c r="H22" s="122">
        <f t="shared" si="0"/>
        <v>2599818.3745474075</v>
      </c>
      <c r="I22" s="120">
        <v>0</v>
      </c>
      <c r="K22" s="90"/>
      <c r="L22" s="90"/>
      <c r="M22" s="90"/>
      <c r="N22" s="90"/>
      <c r="O22" s="90"/>
      <c r="P22" s="90"/>
    </row>
    <row r="23" spans="1:16" x14ac:dyDescent="0.2">
      <c r="A23" s="104">
        <f t="shared" si="1"/>
        <v>8</v>
      </c>
      <c r="B23" s="101">
        <v>44044</v>
      </c>
      <c r="C23" s="120">
        <v>1066608.98</v>
      </c>
      <c r="D23" s="121">
        <f t="shared" si="2"/>
        <v>3641688.2499999995</v>
      </c>
      <c r="E23" s="98">
        <f t="shared" si="3"/>
        <v>6.2202238684259115E-3</v>
      </c>
      <c r="F23" s="120">
        <f t="shared" si="4"/>
        <v>16171.45230693204</v>
      </c>
      <c r="G23" s="122">
        <f t="shared" si="5"/>
        <v>40910.556854339935</v>
      </c>
      <c r="H23" s="122">
        <f t="shared" si="0"/>
        <v>3682598.8068543393</v>
      </c>
      <c r="I23" s="120">
        <v>0</v>
      </c>
      <c r="K23" s="90"/>
      <c r="L23" s="90"/>
      <c r="M23" s="90"/>
      <c r="N23" s="90"/>
      <c r="O23" s="90"/>
      <c r="P23" s="90"/>
    </row>
    <row r="24" spans="1:16" x14ac:dyDescent="0.2">
      <c r="A24" s="104">
        <f t="shared" si="1"/>
        <v>9</v>
      </c>
      <c r="B24" s="101">
        <v>44075</v>
      </c>
      <c r="C24" s="120">
        <v>1413298.1800000002</v>
      </c>
      <c r="D24" s="121">
        <f t="shared" si="2"/>
        <v>5054986.43</v>
      </c>
      <c r="E24" s="98">
        <f t="shared" si="3"/>
        <v>6.2202238684259115E-3</v>
      </c>
      <c r="F24" s="120">
        <f t="shared" si="4"/>
        <v>22906.588996232145</v>
      </c>
      <c r="G24" s="122">
        <f t="shared" si="5"/>
        <v>63817.14585057208</v>
      </c>
      <c r="H24" s="122">
        <f t="shared" si="0"/>
        <v>5118803.5758505715</v>
      </c>
      <c r="I24" s="120">
        <v>0</v>
      </c>
      <c r="K24" s="90"/>
      <c r="L24" s="90"/>
      <c r="M24" s="90"/>
      <c r="N24" s="90"/>
      <c r="O24" s="90"/>
      <c r="P24" s="90"/>
    </row>
    <row r="25" spans="1:16" x14ac:dyDescent="0.2">
      <c r="A25" s="104">
        <f t="shared" si="1"/>
        <v>10</v>
      </c>
      <c r="B25" s="101">
        <v>44105</v>
      </c>
      <c r="C25" s="120">
        <v>543843.98000000056</v>
      </c>
      <c r="D25" s="121">
        <f t="shared" si="2"/>
        <v>5598830.4100000001</v>
      </c>
      <c r="E25" s="98">
        <f t="shared" si="3"/>
        <v>6.2202238684259115E-3</v>
      </c>
      <c r="F25" s="120">
        <f t="shared" si="4"/>
        <v>31840.104180289629</v>
      </c>
      <c r="G25" s="122">
        <f t="shared" si="5"/>
        <v>95657.250030861702</v>
      </c>
      <c r="H25" s="122">
        <f t="shared" si="0"/>
        <v>5694487.6600308623</v>
      </c>
      <c r="I25" s="120">
        <v>0</v>
      </c>
      <c r="K25" s="90"/>
      <c r="L25" s="90"/>
      <c r="M25" s="90"/>
      <c r="N25" s="90"/>
      <c r="O25" s="90"/>
      <c r="P25" s="90"/>
    </row>
    <row r="26" spans="1:16" x14ac:dyDescent="0.2">
      <c r="A26" s="104">
        <f t="shared" si="1"/>
        <v>11</v>
      </c>
      <c r="B26" s="101">
        <v>44136</v>
      </c>
      <c r="C26" s="120">
        <v>1123541.96</v>
      </c>
      <c r="D26" s="121">
        <f t="shared" si="2"/>
        <v>6722372.3700000001</v>
      </c>
      <c r="E26" s="98">
        <f t="shared" si="3"/>
        <v>6.2202238684259115E-3</v>
      </c>
      <c r="F26" s="120">
        <f t="shared" si="4"/>
        <v>35420.988061380784</v>
      </c>
      <c r="G26" s="122">
        <f t="shared" si="5"/>
        <v>131078.23809224248</v>
      </c>
      <c r="H26" s="122">
        <f t="shared" si="0"/>
        <v>6853450.6080922429</v>
      </c>
      <c r="I26" s="120">
        <v>0</v>
      </c>
      <c r="K26" s="90"/>
      <c r="L26" s="90"/>
      <c r="M26" s="90"/>
      <c r="N26" s="90"/>
      <c r="O26" s="90"/>
      <c r="P26" s="90"/>
    </row>
    <row r="27" spans="1:16" x14ac:dyDescent="0.2">
      <c r="A27" s="104">
        <f t="shared" si="1"/>
        <v>12</v>
      </c>
      <c r="B27" s="101">
        <v>44166</v>
      </c>
      <c r="C27" s="120">
        <v>520140.83000000007</v>
      </c>
      <c r="D27" s="121">
        <f t="shared" si="2"/>
        <v>7242513.2000000002</v>
      </c>
      <c r="E27" s="98">
        <f t="shared" si="3"/>
        <v>6.2202238684259115E-3</v>
      </c>
      <c r="F27" s="120">
        <f t="shared" si="4"/>
        <v>42629.997053533443</v>
      </c>
      <c r="G27" s="122">
        <f t="shared" si="5"/>
        <v>173708.23514577592</v>
      </c>
      <c r="H27" s="122">
        <f t="shared" si="0"/>
        <v>7416221.4351457758</v>
      </c>
      <c r="I27" s="120">
        <v>0</v>
      </c>
      <c r="K27" s="90"/>
      <c r="L27" s="90"/>
      <c r="M27" s="90"/>
      <c r="N27" s="90"/>
      <c r="O27" s="90"/>
      <c r="P27" s="90"/>
    </row>
    <row r="28" spans="1:16" x14ac:dyDescent="0.2">
      <c r="A28" s="104">
        <f t="shared" si="1"/>
        <v>13</v>
      </c>
      <c r="B28" s="101">
        <v>44197</v>
      </c>
      <c r="C28" s="120">
        <v>0</v>
      </c>
      <c r="D28" s="121">
        <f t="shared" si="2"/>
        <v>7242513.2000000002</v>
      </c>
      <c r="E28" s="98">
        <f t="shared" si="3"/>
        <v>6.2202238684259115E-3</v>
      </c>
      <c r="F28" s="120">
        <f t="shared" si="4"/>
        <v>46130.557584425624</v>
      </c>
      <c r="G28" s="122">
        <f t="shared" si="5"/>
        <v>219838.79273020156</v>
      </c>
      <c r="H28" s="122">
        <f t="shared" si="0"/>
        <v>7462351.9927302022</v>
      </c>
      <c r="I28" s="120">
        <v>0</v>
      </c>
      <c r="K28" s="90"/>
      <c r="L28" s="90"/>
      <c r="M28" s="90"/>
      <c r="N28" s="90"/>
      <c r="O28" s="90"/>
      <c r="P28" s="90"/>
    </row>
    <row r="29" spans="1:16" x14ac:dyDescent="0.2">
      <c r="A29" s="104">
        <f t="shared" si="1"/>
        <v>14</v>
      </c>
      <c r="B29" s="101">
        <v>44228</v>
      </c>
      <c r="C29" s="120">
        <v>0</v>
      </c>
      <c r="D29" s="121">
        <f t="shared" si="2"/>
        <v>7242513.2000000002</v>
      </c>
      <c r="E29" s="98">
        <f t="shared" si="3"/>
        <v>6.2202238684259115E-3</v>
      </c>
      <c r="F29" s="120">
        <f t="shared" si="4"/>
        <v>46417.499979776068</v>
      </c>
      <c r="G29" s="122">
        <f t="shared" si="5"/>
        <v>266256.2927099776</v>
      </c>
      <c r="H29" s="122">
        <f t="shared" si="0"/>
        <v>7508769.4927099776</v>
      </c>
      <c r="I29" s="120">
        <v>0</v>
      </c>
      <c r="K29" s="90"/>
      <c r="L29" s="90"/>
      <c r="M29" s="90"/>
      <c r="N29" s="90"/>
      <c r="O29" s="90"/>
      <c r="P29" s="90"/>
    </row>
    <row r="30" spans="1:16" x14ac:dyDescent="0.2">
      <c r="A30" s="104">
        <f t="shared" si="1"/>
        <v>15</v>
      </c>
      <c r="B30" s="101">
        <v>44256</v>
      </c>
      <c r="C30" s="120">
        <v>0</v>
      </c>
      <c r="D30" s="121">
        <f t="shared" si="2"/>
        <v>7242513.2000000002</v>
      </c>
      <c r="E30" s="98">
        <f t="shared" si="3"/>
        <v>6.2202238684259115E-3</v>
      </c>
      <c r="F30" s="120">
        <f t="shared" si="4"/>
        <v>46706.227221062923</v>
      </c>
      <c r="G30" s="122">
        <f t="shared" si="5"/>
        <v>312962.51993104053</v>
      </c>
      <c r="H30" s="122">
        <f t="shared" si="0"/>
        <v>7555475.7199310409</v>
      </c>
      <c r="I30" s="120">
        <v>0</v>
      </c>
      <c r="K30" s="90"/>
      <c r="L30" s="90"/>
      <c r="M30" s="90"/>
      <c r="N30" s="90"/>
      <c r="O30" s="90"/>
      <c r="P30" s="90"/>
    </row>
    <row r="31" spans="1:16" x14ac:dyDescent="0.2">
      <c r="A31" s="104">
        <f t="shared" si="1"/>
        <v>16</v>
      </c>
      <c r="B31" s="101">
        <v>44287</v>
      </c>
      <c r="C31" s="120">
        <v>0</v>
      </c>
      <c r="D31" s="121">
        <f t="shared" si="2"/>
        <v>7242513.2000000002</v>
      </c>
      <c r="E31" s="98">
        <f t="shared" si="3"/>
        <v>6.2202238684259115E-3</v>
      </c>
      <c r="F31" s="120">
        <f t="shared" si="4"/>
        <v>46996.750410427507</v>
      </c>
      <c r="G31" s="122">
        <f t="shared" si="5"/>
        <v>359959.27034146804</v>
      </c>
      <c r="H31" s="122">
        <f t="shared" si="0"/>
        <v>7602472.4703414682</v>
      </c>
      <c r="I31" s="120">
        <v>0</v>
      </c>
      <c r="K31" s="94"/>
      <c r="L31" s="90"/>
      <c r="M31" s="90"/>
      <c r="N31" s="90"/>
      <c r="O31" s="90"/>
      <c r="P31" s="90"/>
    </row>
    <row r="32" spans="1:16" x14ac:dyDescent="0.2">
      <c r="A32" s="104">
        <f t="shared" si="1"/>
        <v>17</v>
      </c>
      <c r="B32" s="101">
        <v>44317</v>
      </c>
      <c r="C32" s="120">
        <v>0</v>
      </c>
      <c r="D32" s="121">
        <f t="shared" si="2"/>
        <v>7242513.2000000002</v>
      </c>
      <c r="E32" s="98">
        <f t="shared" si="3"/>
        <v>6.2202238684259115E-3</v>
      </c>
      <c r="F32" s="120">
        <f t="shared" si="4"/>
        <v>47289.080719068901</v>
      </c>
      <c r="G32" s="122">
        <f t="shared" si="5"/>
        <v>407248.35106053692</v>
      </c>
      <c r="H32" s="122">
        <f t="shared" si="0"/>
        <v>7649761.5510605369</v>
      </c>
      <c r="I32" s="120">
        <v>0</v>
      </c>
      <c r="K32" s="90"/>
      <c r="L32" s="90"/>
      <c r="M32" s="90"/>
      <c r="N32" s="90"/>
      <c r="O32" s="90"/>
      <c r="P32" s="90"/>
    </row>
    <row r="33" spans="1:16" x14ac:dyDescent="0.2">
      <c r="A33" s="104">
        <f t="shared" si="1"/>
        <v>18</v>
      </c>
      <c r="B33" s="101">
        <v>44348</v>
      </c>
      <c r="C33" s="120">
        <v>0</v>
      </c>
      <c r="D33" s="121">
        <f t="shared" si="2"/>
        <v>7242513.2000000002</v>
      </c>
      <c r="E33" s="98">
        <f t="shared" si="3"/>
        <v>6.2202238684259115E-3</v>
      </c>
      <c r="F33" s="120">
        <f t="shared" si="4"/>
        <v>47583.229387673571</v>
      </c>
      <c r="G33" s="122">
        <f t="shared" si="5"/>
        <v>454831.58044821047</v>
      </c>
      <c r="H33" s="122">
        <f t="shared" si="0"/>
        <v>7697344.7804482104</v>
      </c>
      <c r="I33" s="120">
        <v>0</v>
      </c>
      <c r="K33" s="90"/>
      <c r="L33" s="90"/>
      <c r="M33" s="90"/>
      <c r="N33" s="90"/>
      <c r="O33" s="90"/>
      <c r="P33" s="90"/>
    </row>
    <row r="34" spans="1:16" x14ac:dyDescent="0.2">
      <c r="A34" s="104">
        <f t="shared" si="1"/>
        <v>19</v>
      </c>
      <c r="B34" s="101">
        <v>44378</v>
      </c>
      <c r="C34" s="120">
        <v>0</v>
      </c>
      <c r="D34" s="121">
        <f t="shared" si="2"/>
        <v>7242513.2000000002</v>
      </c>
      <c r="E34" s="98">
        <f t="shared" si="3"/>
        <v>6.2202238684259115E-3</v>
      </c>
      <c r="F34" s="120">
        <f t="shared" si="4"/>
        <v>47879.207726847562</v>
      </c>
      <c r="G34" s="122">
        <f t="shared" si="5"/>
        <v>502710.78817505803</v>
      </c>
      <c r="H34" s="122">
        <f t="shared" si="0"/>
        <v>7745223.9881750578</v>
      </c>
      <c r="I34" s="120">
        <v>0</v>
      </c>
      <c r="K34" s="90"/>
      <c r="L34" s="90"/>
      <c r="M34" s="90"/>
      <c r="N34" s="90"/>
      <c r="O34" s="90"/>
      <c r="P34" s="90"/>
    </row>
    <row r="35" spans="1:16" x14ac:dyDescent="0.2">
      <c r="A35" s="104">
        <f t="shared" si="1"/>
        <v>20</v>
      </c>
      <c r="B35" s="101">
        <v>44409</v>
      </c>
      <c r="C35" s="120">
        <v>0</v>
      </c>
      <c r="D35" s="121">
        <f t="shared" si="2"/>
        <v>7242513.2000000002</v>
      </c>
      <c r="E35" s="98">
        <f t="shared" si="3"/>
        <v>6.2202238684259115E-3</v>
      </c>
      <c r="F35" s="120">
        <f t="shared" si="4"/>
        <v>48177.027117551421</v>
      </c>
      <c r="G35" s="122">
        <f t="shared" si="5"/>
        <v>550887.81529260939</v>
      </c>
      <c r="H35" s="122">
        <f t="shared" si="0"/>
        <v>7793401.0152926091</v>
      </c>
      <c r="I35" s="120">
        <v>0</v>
      </c>
      <c r="K35" s="90"/>
      <c r="L35" s="90"/>
      <c r="M35" s="90"/>
      <c r="N35" s="90"/>
      <c r="O35" s="90"/>
      <c r="P35" s="90"/>
    </row>
    <row r="36" spans="1:16" x14ac:dyDescent="0.2">
      <c r="A36" s="104">
        <f t="shared" si="1"/>
        <v>21</v>
      </c>
      <c r="B36" s="101">
        <v>44440</v>
      </c>
      <c r="C36" s="120">
        <v>0</v>
      </c>
      <c r="D36" s="121">
        <f t="shared" si="2"/>
        <v>7242513.2000000002</v>
      </c>
      <c r="E36" s="98">
        <f t="shared" si="3"/>
        <v>6.2202238684259115E-3</v>
      </c>
      <c r="F36" s="120">
        <f t="shared" si="4"/>
        <v>48476.699011537821</v>
      </c>
      <c r="G36" s="122">
        <f t="shared" si="5"/>
        <v>599364.51430414722</v>
      </c>
      <c r="H36" s="122">
        <f t="shared" si="0"/>
        <v>7841877.7143041473</v>
      </c>
      <c r="I36" s="120">
        <v>0</v>
      </c>
      <c r="K36" s="90"/>
      <c r="L36" s="90"/>
      <c r="M36" s="90"/>
      <c r="N36" s="90"/>
      <c r="O36" s="90"/>
      <c r="P36" s="90"/>
    </row>
    <row r="37" spans="1:16" x14ac:dyDescent="0.2">
      <c r="A37" s="104">
        <f t="shared" si="1"/>
        <v>22</v>
      </c>
      <c r="B37" s="101">
        <v>44470</v>
      </c>
      <c r="C37" s="120">
        <v>0</v>
      </c>
      <c r="D37" s="121">
        <f t="shared" si="2"/>
        <v>7242513.2000000002</v>
      </c>
      <c r="E37" s="98">
        <f t="shared" si="3"/>
        <v>6.2202238684259115E-3</v>
      </c>
      <c r="F37" s="120">
        <f t="shared" si="4"/>
        <v>48778.234931791885</v>
      </c>
      <c r="G37" s="122">
        <f t="shared" si="5"/>
        <v>648142.74923593912</v>
      </c>
      <c r="H37" s="122">
        <f t="shared" si="0"/>
        <v>7890655.9492359394</v>
      </c>
      <c r="I37" s="120">
        <v>0</v>
      </c>
      <c r="K37" s="90"/>
      <c r="L37" s="90"/>
      <c r="M37" s="90"/>
      <c r="N37" s="90"/>
      <c r="O37" s="90"/>
      <c r="P37" s="90"/>
    </row>
    <row r="38" spans="1:16" x14ac:dyDescent="0.2">
      <c r="A38" s="104">
        <f t="shared" si="1"/>
        <v>23</v>
      </c>
      <c r="B38" s="101">
        <v>44501</v>
      </c>
      <c r="C38" s="120">
        <f t="shared" ref="C38:C69" si="6">-$D$114/12</f>
        <v>-120708.55333333334</v>
      </c>
      <c r="D38" s="121">
        <f t="shared" si="2"/>
        <v>7121804.6466666665</v>
      </c>
      <c r="E38" s="98">
        <f t="shared" si="3"/>
        <v>6.2202238684259115E-3</v>
      </c>
      <c r="F38" s="120">
        <f t="shared" si="4"/>
        <v>49081.646472974309</v>
      </c>
      <c r="G38" s="122">
        <f>+F38+G37-I38-C38</f>
        <v>659953.94904224679</v>
      </c>
      <c r="H38" s="122">
        <f>+G38+D38</f>
        <v>7781758.5957089132</v>
      </c>
      <c r="I38" s="123">
        <v>157979</v>
      </c>
      <c r="K38" s="90"/>
      <c r="L38" s="90"/>
      <c r="M38" s="90"/>
      <c r="N38" s="90"/>
      <c r="O38" s="90"/>
      <c r="P38" s="90"/>
    </row>
    <row r="39" spans="1:16" x14ac:dyDescent="0.2">
      <c r="A39" s="104">
        <f t="shared" si="1"/>
        <v>24</v>
      </c>
      <c r="B39" s="101">
        <v>44531</v>
      </c>
      <c r="C39" s="120">
        <f t="shared" si="6"/>
        <v>-120708.55333333334</v>
      </c>
      <c r="D39" s="121">
        <f t="shared" si="2"/>
        <v>7001096.0933333328</v>
      </c>
      <c r="E39" s="98">
        <f t="shared" si="3"/>
        <v>6.2202238684259115E-3</v>
      </c>
      <c r="F39" s="120">
        <f t="shared" si="4"/>
        <v>48404.280555357087</v>
      </c>
      <c r="G39" s="122">
        <f>+F39+G38-I39-C39</f>
        <v>671087.78293093725</v>
      </c>
      <c r="H39" s="122">
        <f t="shared" ref="H39:H97" si="7">+G39+D39</f>
        <v>7672183.8762642704</v>
      </c>
      <c r="I39" s="123">
        <f>I38</f>
        <v>157979</v>
      </c>
      <c r="K39" s="90"/>
      <c r="L39" s="90"/>
      <c r="M39" s="90"/>
      <c r="N39" s="90"/>
      <c r="O39" s="90"/>
      <c r="P39" s="90"/>
    </row>
    <row r="40" spans="1:16" x14ac:dyDescent="0.2">
      <c r="A40" s="104">
        <f t="shared" si="1"/>
        <v>25</v>
      </c>
      <c r="B40" s="101">
        <v>44562</v>
      </c>
      <c r="C40" s="120">
        <f t="shared" si="6"/>
        <v>-120708.55333333334</v>
      </c>
      <c r="D40" s="121">
        <f t="shared" si="2"/>
        <v>6880387.5399999991</v>
      </c>
      <c r="E40" s="98">
        <f t="shared" si="3"/>
        <v>6.2202238684259115E-3</v>
      </c>
      <c r="F40" s="120">
        <f t="shared" si="4"/>
        <v>47722.701270091442</v>
      </c>
      <c r="G40" s="122">
        <f t="shared" ref="G40:G97" si="8">+F40+G39-I40-C40</f>
        <v>681540.03753436205</v>
      </c>
      <c r="H40" s="122">
        <f t="shared" si="7"/>
        <v>7561927.5775343608</v>
      </c>
      <c r="I40" s="123">
        <f t="shared" ref="I40:I97" si="9">I39</f>
        <v>157979</v>
      </c>
      <c r="K40" s="90"/>
      <c r="L40" s="90"/>
      <c r="M40" s="90"/>
      <c r="N40" s="90"/>
      <c r="O40" s="90"/>
      <c r="P40" s="90"/>
    </row>
    <row r="41" spans="1:16" x14ac:dyDescent="0.2">
      <c r="A41" s="104">
        <f t="shared" si="1"/>
        <v>26</v>
      </c>
      <c r="B41" s="101">
        <v>44593</v>
      </c>
      <c r="C41" s="120">
        <f t="shared" si="6"/>
        <v>-120708.55333333334</v>
      </c>
      <c r="D41" s="121">
        <f t="shared" si="2"/>
        <v>6759678.9866666654</v>
      </c>
      <c r="E41" s="98">
        <f t="shared" si="3"/>
        <v>6.2202238684259115E-3</v>
      </c>
      <c r="F41" s="120">
        <f t="shared" si="4"/>
        <v>47036.88240908736</v>
      </c>
      <c r="G41" s="122">
        <f t="shared" si="8"/>
        <v>691306.47327678278</v>
      </c>
      <c r="H41" s="122">
        <f t="shared" si="7"/>
        <v>7450985.4599434482</v>
      </c>
      <c r="I41" s="123">
        <f t="shared" si="9"/>
        <v>157979</v>
      </c>
      <c r="K41" s="90"/>
      <c r="L41" s="90"/>
      <c r="M41" s="90"/>
      <c r="N41" s="90"/>
      <c r="O41" s="90"/>
      <c r="P41" s="90"/>
    </row>
    <row r="42" spans="1:16" x14ac:dyDescent="0.2">
      <c r="A42" s="104">
        <f t="shared" si="1"/>
        <v>27</v>
      </c>
      <c r="B42" s="101">
        <v>44621</v>
      </c>
      <c r="C42" s="120">
        <f t="shared" si="6"/>
        <v>-120708.55333333334</v>
      </c>
      <c r="D42" s="121">
        <f t="shared" si="2"/>
        <v>6638970.4333333317</v>
      </c>
      <c r="E42" s="98">
        <f t="shared" si="3"/>
        <v>6.2202238684259115E-3</v>
      </c>
      <c r="F42" s="120">
        <f t="shared" si="4"/>
        <v>46346.797601234655</v>
      </c>
      <c r="G42" s="122">
        <f t="shared" si="8"/>
        <v>700382.82421135076</v>
      </c>
      <c r="H42" s="122">
        <f t="shared" si="7"/>
        <v>7339353.2575446824</v>
      </c>
      <c r="I42" s="123">
        <f t="shared" si="9"/>
        <v>157979</v>
      </c>
      <c r="K42" s="90"/>
      <c r="L42" s="90"/>
      <c r="M42" s="90"/>
      <c r="N42" s="90"/>
      <c r="O42" s="90"/>
      <c r="P42" s="90"/>
    </row>
    <row r="43" spans="1:16" x14ac:dyDescent="0.2">
      <c r="A43" s="104">
        <f t="shared" si="1"/>
        <v>28</v>
      </c>
      <c r="B43" s="101">
        <v>44652</v>
      </c>
      <c r="C43" s="120">
        <f t="shared" si="6"/>
        <v>-120708.55333333334</v>
      </c>
      <c r="D43" s="121">
        <f t="shared" si="2"/>
        <v>6518261.879999998</v>
      </c>
      <c r="E43" s="98">
        <f t="shared" si="3"/>
        <v>6.2202238684259115E-3</v>
      </c>
      <c r="F43" s="120">
        <f t="shared" si="4"/>
        <v>45652.420311388902</v>
      </c>
      <c r="G43" s="122">
        <f t="shared" si="8"/>
        <v>708764.79785607301</v>
      </c>
      <c r="H43" s="122">
        <f t="shared" si="7"/>
        <v>7227026.6778560709</v>
      </c>
      <c r="I43" s="123">
        <f t="shared" si="9"/>
        <v>157979</v>
      </c>
      <c r="K43" s="94"/>
      <c r="L43" s="90"/>
      <c r="M43" s="90"/>
      <c r="N43" s="90"/>
      <c r="O43" s="90"/>
      <c r="P43" s="90"/>
    </row>
    <row r="44" spans="1:16" x14ac:dyDescent="0.2">
      <c r="A44" s="104">
        <f t="shared" si="1"/>
        <v>29</v>
      </c>
      <c r="B44" s="101">
        <v>44682</v>
      </c>
      <c r="C44" s="120">
        <f t="shared" si="6"/>
        <v>-120708.55333333334</v>
      </c>
      <c r="D44" s="121">
        <f t="shared" si="2"/>
        <v>6397553.3266666643</v>
      </c>
      <c r="E44" s="98">
        <f t="shared" si="3"/>
        <v>6.2202238684259115E-3</v>
      </c>
      <c r="F44" s="120">
        <f t="shared" si="4"/>
        <v>44953.723839351151</v>
      </c>
      <c r="G44" s="122">
        <f t="shared" si="8"/>
        <v>716448.07502875745</v>
      </c>
      <c r="H44" s="122">
        <f t="shared" si="7"/>
        <v>7114001.4016954219</v>
      </c>
      <c r="I44" s="123">
        <f t="shared" si="9"/>
        <v>157979</v>
      </c>
      <c r="K44" s="90"/>
      <c r="L44" s="90"/>
      <c r="M44" s="90"/>
      <c r="N44" s="90"/>
      <c r="O44" s="90"/>
      <c r="P44" s="90"/>
    </row>
    <row r="45" spans="1:16" x14ac:dyDescent="0.2">
      <c r="A45" s="104">
        <f t="shared" si="1"/>
        <v>30</v>
      </c>
      <c r="B45" s="101">
        <v>44713</v>
      </c>
      <c r="C45" s="120">
        <f t="shared" si="6"/>
        <v>-120708.55333333334</v>
      </c>
      <c r="D45" s="121">
        <f t="shared" si="2"/>
        <v>6276844.7733333306</v>
      </c>
      <c r="E45" s="98">
        <f t="shared" si="3"/>
        <v>6.2202238684259115E-3</v>
      </c>
      <c r="F45" s="120">
        <f t="shared" si="4"/>
        <v>44250.681318841256</v>
      </c>
      <c r="G45" s="122">
        <f t="shared" si="8"/>
        <v>723428.30968093209</v>
      </c>
      <c r="H45" s="122">
        <f t="shared" si="7"/>
        <v>7000273.0830142628</v>
      </c>
      <c r="I45" s="123">
        <f t="shared" si="9"/>
        <v>157979</v>
      </c>
      <c r="K45" s="90"/>
      <c r="L45" s="90"/>
      <c r="M45" s="90"/>
      <c r="N45" s="90"/>
      <c r="O45" s="90"/>
      <c r="P45" s="90"/>
    </row>
    <row r="46" spans="1:16" x14ac:dyDescent="0.2">
      <c r="A46" s="104">
        <f t="shared" si="1"/>
        <v>31</v>
      </c>
      <c r="B46" s="101">
        <v>44743</v>
      </c>
      <c r="C46" s="120">
        <f t="shared" si="6"/>
        <v>-120708.55333333334</v>
      </c>
      <c r="D46" s="121">
        <f t="shared" si="2"/>
        <v>6156136.2199999969</v>
      </c>
      <c r="E46" s="98">
        <f t="shared" si="3"/>
        <v>6.2202238684259115E-3</v>
      </c>
      <c r="F46" s="120">
        <f t="shared" si="4"/>
        <v>43543.265716464761</v>
      </c>
      <c r="G46" s="122">
        <f t="shared" si="8"/>
        <v>729701.12873073015</v>
      </c>
      <c r="H46" s="122">
        <f t="shared" si="7"/>
        <v>6885837.3487307271</v>
      </c>
      <c r="I46" s="123">
        <f t="shared" si="9"/>
        <v>157979</v>
      </c>
      <c r="K46" s="90"/>
      <c r="L46" s="90"/>
      <c r="M46" s="90"/>
      <c r="N46" s="90"/>
      <c r="O46" s="90"/>
      <c r="P46" s="90"/>
    </row>
    <row r="47" spans="1:16" x14ac:dyDescent="0.2">
      <c r="A47" s="104">
        <f t="shared" si="1"/>
        <v>32</v>
      </c>
      <c r="B47" s="101">
        <v>44774</v>
      </c>
      <c r="C47" s="120">
        <f t="shared" si="6"/>
        <v>-120708.55333333334</v>
      </c>
      <c r="D47" s="121">
        <f t="shared" si="2"/>
        <v>6035427.6666666633</v>
      </c>
      <c r="E47" s="98">
        <f t="shared" si="3"/>
        <v>6.2202238684259115E-3</v>
      </c>
      <c r="F47" s="120">
        <f t="shared" si="4"/>
        <v>42831.449830673468</v>
      </c>
      <c r="G47" s="122">
        <f t="shared" si="8"/>
        <v>735262.13189473702</v>
      </c>
      <c r="H47" s="122">
        <f t="shared" si="7"/>
        <v>6770689.7985613998</v>
      </c>
      <c r="I47" s="123">
        <f t="shared" si="9"/>
        <v>157979</v>
      </c>
      <c r="K47" s="90"/>
      <c r="L47" s="90"/>
      <c r="M47" s="90"/>
      <c r="N47" s="90"/>
      <c r="O47" s="90"/>
      <c r="P47" s="90"/>
    </row>
    <row r="48" spans="1:16" x14ac:dyDescent="0.2">
      <c r="A48" s="104">
        <f t="shared" si="1"/>
        <v>33</v>
      </c>
      <c r="B48" s="101">
        <v>44805</v>
      </c>
      <c r="C48" s="120">
        <f t="shared" si="6"/>
        <v>-120708.55333333334</v>
      </c>
      <c r="D48" s="121">
        <f t="shared" si="2"/>
        <v>5914719.1133333296</v>
      </c>
      <c r="E48" s="98">
        <f t="shared" si="3"/>
        <v>6.2202238684259115E-3</v>
      </c>
      <c r="F48" s="120">
        <f t="shared" si="4"/>
        <v>42115.206290719449</v>
      </c>
      <c r="G48" s="122">
        <f t="shared" si="8"/>
        <v>740106.89151878981</v>
      </c>
      <c r="H48" s="122">
        <f t="shared" si="7"/>
        <v>6654826.0048521198</v>
      </c>
      <c r="I48" s="123">
        <f t="shared" si="9"/>
        <v>157979</v>
      </c>
      <c r="K48" s="90"/>
      <c r="L48" s="90"/>
      <c r="M48" s="90"/>
      <c r="N48" s="90"/>
      <c r="O48" s="90"/>
      <c r="P48" s="90"/>
    </row>
    <row r="49" spans="1:16" x14ac:dyDescent="0.2">
      <c r="A49" s="104">
        <f t="shared" si="1"/>
        <v>34</v>
      </c>
      <c r="B49" s="101">
        <v>44835</v>
      </c>
      <c r="C49" s="120">
        <f t="shared" si="6"/>
        <v>-120708.55333333334</v>
      </c>
      <c r="D49" s="121">
        <f t="shared" si="2"/>
        <v>5794010.5599999959</v>
      </c>
      <c r="E49" s="98">
        <f t="shared" si="3"/>
        <v>6.2202238684259115E-3</v>
      </c>
      <c r="F49" s="120">
        <f t="shared" ref="F49:F80" si="10">+H48*E49</f>
        <v>41394.507555602606</v>
      </c>
      <c r="G49" s="122">
        <f t="shared" si="8"/>
        <v>744230.95240772574</v>
      </c>
      <c r="H49" s="122">
        <f t="shared" si="7"/>
        <v>6538241.512407722</v>
      </c>
      <c r="I49" s="123">
        <f t="shared" si="9"/>
        <v>157979</v>
      </c>
      <c r="K49" s="90"/>
      <c r="L49" s="90"/>
      <c r="M49" s="90"/>
      <c r="N49" s="90"/>
      <c r="O49" s="90"/>
      <c r="P49" s="90"/>
    </row>
    <row r="50" spans="1:16" x14ac:dyDescent="0.2">
      <c r="A50" s="104">
        <f t="shared" si="1"/>
        <v>35</v>
      </c>
      <c r="B50" s="101">
        <v>44866</v>
      </c>
      <c r="C50" s="120">
        <f t="shared" si="6"/>
        <v>-120708.55333333334</v>
      </c>
      <c r="D50" s="121">
        <f t="shared" si="2"/>
        <v>5673302.0066666622</v>
      </c>
      <c r="E50" s="98">
        <f t="shared" si="3"/>
        <v>6.2202238684259115E-3</v>
      </c>
      <c r="F50" s="120">
        <f t="shared" si="10"/>
        <v>40669.325913011642</v>
      </c>
      <c r="G50" s="122">
        <f t="shared" si="8"/>
        <v>747629.83165407076</v>
      </c>
      <c r="H50" s="122">
        <f t="shared" si="7"/>
        <v>6420931.838320733</v>
      </c>
      <c r="I50" s="123">
        <f t="shared" si="9"/>
        <v>157979</v>
      </c>
      <c r="K50" s="90"/>
      <c r="L50" s="90"/>
      <c r="M50" s="90"/>
      <c r="N50" s="90"/>
      <c r="O50" s="90"/>
      <c r="P50" s="90"/>
    </row>
    <row r="51" spans="1:16" x14ac:dyDescent="0.2">
      <c r="A51" s="104">
        <f t="shared" si="1"/>
        <v>36</v>
      </c>
      <c r="B51" s="101">
        <v>44896</v>
      </c>
      <c r="C51" s="120">
        <f t="shared" si="6"/>
        <v>-120708.55333333334</v>
      </c>
      <c r="D51" s="121">
        <f t="shared" si="2"/>
        <v>5552593.4533333285</v>
      </c>
      <c r="E51" s="98">
        <f t="shared" si="3"/>
        <v>6.2202238684259115E-3</v>
      </c>
      <c r="F51" s="120">
        <f t="shared" si="10"/>
        <v>39939.633478258489</v>
      </c>
      <c r="G51" s="122">
        <f t="shared" si="8"/>
        <v>750299.01846566261</v>
      </c>
      <c r="H51" s="122">
        <f t="shared" si="7"/>
        <v>6302892.4717989909</v>
      </c>
      <c r="I51" s="123">
        <f t="shared" si="9"/>
        <v>157979</v>
      </c>
      <c r="K51" s="90"/>
      <c r="L51" s="90"/>
      <c r="M51" s="90"/>
      <c r="N51" s="90"/>
      <c r="O51" s="90"/>
      <c r="P51" s="90"/>
    </row>
    <row r="52" spans="1:16" x14ac:dyDescent="0.2">
      <c r="A52" s="104">
        <f t="shared" si="1"/>
        <v>37</v>
      </c>
      <c r="B52" s="101">
        <v>44927</v>
      </c>
      <c r="C52" s="120">
        <f t="shared" si="6"/>
        <v>-120708.55333333334</v>
      </c>
      <c r="D52" s="121">
        <f t="shared" si="2"/>
        <v>5431884.8999999948</v>
      </c>
      <c r="E52" s="98">
        <f t="shared" si="3"/>
        <v>6.2202238684259115E-3</v>
      </c>
      <c r="F52" s="120">
        <f t="shared" si="10"/>
        <v>39205.402193206071</v>
      </c>
      <c r="G52" s="122">
        <f t="shared" si="8"/>
        <v>752233.97399220208</v>
      </c>
      <c r="H52" s="122">
        <f t="shared" si="7"/>
        <v>6184118.8739921972</v>
      </c>
      <c r="I52" s="123">
        <f t="shared" si="9"/>
        <v>157979</v>
      </c>
      <c r="K52" s="90"/>
      <c r="L52" s="90"/>
      <c r="M52" s="90"/>
      <c r="N52" s="90"/>
      <c r="O52" s="90"/>
      <c r="P52" s="90"/>
    </row>
    <row r="53" spans="1:16" x14ac:dyDescent="0.2">
      <c r="A53" s="104">
        <f t="shared" si="1"/>
        <v>38</v>
      </c>
      <c r="B53" s="101">
        <v>44958</v>
      </c>
      <c r="C53" s="120">
        <f t="shared" si="6"/>
        <v>-120708.55333333334</v>
      </c>
      <c r="D53" s="121">
        <f t="shared" si="2"/>
        <v>5311176.3466666611</v>
      </c>
      <c r="E53" s="98">
        <f t="shared" si="3"/>
        <v>6.2202238684259115E-3</v>
      </c>
      <c r="F53" s="120">
        <f t="shared" si="10"/>
        <v>38466.603825189435</v>
      </c>
      <c r="G53" s="122">
        <f t="shared" si="8"/>
        <v>753430.13115072483</v>
      </c>
      <c r="H53" s="122">
        <f t="shared" si="7"/>
        <v>6064606.4778173864</v>
      </c>
      <c r="I53" s="123">
        <f t="shared" si="9"/>
        <v>157979</v>
      </c>
      <c r="K53" s="90"/>
      <c r="L53" s="90"/>
      <c r="M53" s="90"/>
      <c r="N53" s="90"/>
      <c r="O53" s="90"/>
      <c r="P53" s="90"/>
    </row>
    <row r="54" spans="1:16" x14ac:dyDescent="0.2">
      <c r="A54" s="104">
        <f t="shared" si="1"/>
        <v>39</v>
      </c>
      <c r="B54" s="101">
        <v>44986</v>
      </c>
      <c r="C54" s="120">
        <f t="shared" si="6"/>
        <v>-120708.55333333334</v>
      </c>
      <c r="D54" s="121">
        <f t="shared" si="2"/>
        <v>5190467.7933333274</v>
      </c>
      <c r="E54" s="98">
        <f t="shared" si="3"/>
        <v>6.2202238684259115E-3</v>
      </c>
      <c r="F54" s="120">
        <f t="shared" si="10"/>
        <v>37723.209965930102</v>
      </c>
      <c r="G54" s="122">
        <f t="shared" si="8"/>
        <v>753882.89444998826</v>
      </c>
      <c r="H54" s="122">
        <f t="shared" si="7"/>
        <v>5944350.6877833158</v>
      </c>
      <c r="I54" s="123">
        <f t="shared" si="9"/>
        <v>157979</v>
      </c>
      <c r="K54" s="90"/>
      <c r="L54" s="90"/>
      <c r="M54" s="90"/>
      <c r="N54" s="90"/>
      <c r="O54" s="90"/>
      <c r="P54" s="90"/>
    </row>
    <row r="55" spans="1:16" x14ac:dyDescent="0.2">
      <c r="A55" s="104">
        <f t="shared" si="1"/>
        <v>40</v>
      </c>
      <c r="B55" s="101">
        <v>45017</v>
      </c>
      <c r="C55" s="120">
        <f t="shared" si="6"/>
        <v>-120708.55333333334</v>
      </c>
      <c r="D55" s="121">
        <f t="shared" si="2"/>
        <v>5069759.2399999937</v>
      </c>
      <c r="E55" s="98">
        <f t="shared" si="3"/>
        <v>6.2202238684259115E-3</v>
      </c>
      <c r="F55" s="120">
        <f t="shared" si="10"/>
        <v>36975.192030443766</v>
      </c>
      <c r="G55" s="122">
        <f t="shared" si="8"/>
        <v>753587.63981376542</v>
      </c>
      <c r="H55" s="122">
        <f t="shared" si="7"/>
        <v>5823346.8798137587</v>
      </c>
      <c r="I55" s="123">
        <f t="shared" si="9"/>
        <v>157979</v>
      </c>
      <c r="K55" s="94"/>
      <c r="L55" s="90"/>
      <c r="M55" s="90"/>
      <c r="N55" s="90"/>
      <c r="O55" s="90"/>
      <c r="P55" s="90"/>
    </row>
    <row r="56" spans="1:16" x14ac:dyDescent="0.2">
      <c r="A56" s="104">
        <f t="shared" si="1"/>
        <v>41</v>
      </c>
      <c r="B56" s="101">
        <v>45047</v>
      </c>
      <c r="C56" s="120">
        <f t="shared" si="6"/>
        <v>-120708.55333333334</v>
      </c>
      <c r="D56" s="121">
        <f t="shared" si="2"/>
        <v>4949050.68666666</v>
      </c>
      <c r="E56" s="98">
        <f t="shared" si="3"/>
        <v>6.2202238684259115E-3</v>
      </c>
      <c r="F56" s="120">
        <f t="shared" si="10"/>
        <v>36222.521255941101</v>
      </c>
      <c r="G56" s="122">
        <f t="shared" si="8"/>
        <v>752539.71440303989</v>
      </c>
      <c r="H56" s="122">
        <f t="shared" si="7"/>
        <v>5701590.4010696998</v>
      </c>
      <c r="I56" s="123">
        <f t="shared" si="9"/>
        <v>157979</v>
      </c>
      <c r="K56" s="90"/>
      <c r="L56" s="90"/>
      <c r="M56" s="90"/>
      <c r="N56" s="90"/>
      <c r="O56" s="90"/>
      <c r="P56" s="90"/>
    </row>
    <row r="57" spans="1:16" x14ac:dyDescent="0.2">
      <c r="A57" s="104">
        <f t="shared" si="1"/>
        <v>42</v>
      </c>
      <c r="B57" s="101">
        <v>45078</v>
      </c>
      <c r="C57" s="120">
        <f t="shared" si="6"/>
        <v>-120708.55333333334</v>
      </c>
      <c r="D57" s="121">
        <f t="shared" si="2"/>
        <v>4828342.1333333263</v>
      </c>
      <c r="E57" s="98">
        <f t="shared" si="3"/>
        <v>6.2202238684259115E-3</v>
      </c>
      <c r="F57" s="120">
        <f t="shared" si="10"/>
        <v>35465.168700721813</v>
      </c>
      <c r="G57" s="122">
        <f t="shared" si="8"/>
        <v>750734.43643709505</v>
      </c>
      <c r="H57" s="122">
        <f t="shared" si="7"/>
        <v>5579076.5697704218</v>
      </c>
      <c r="I57" s="123">
        <f t="shared" si="9"/>
        <v>157979</v>
      </c>
      <c r="K57" s="90"/>
      <c r="L57" s="90"/>
      <c r="M57" s="90"/>
      <c r="N57" s="90"/>
      <c r="O57" s="90"/>
      <c r="P57" s="90"/>
    </row>
    <row r="58" spans="1:16" x14ac:dyDescent="0.2">
      <c r="A58" s="104">
        <f t="shared" si="1"/>
        <v>43</v>
      </c>
      <c r="B58" s="101">
        <v>45108</v>
      </c>
      <c r="C58" s="120">
        <f t="shared" si="6"/>
        <v>-120708.55333333334</v>
      </c>
      <c r="D58" s="121">
        <f t="shared" si="2"/>
        <v>4707633.5799999926</v>
      </c>
      <c r="E58" s="98">
        <f t="shared" si="3"/>
        <v>6.2202238684259115E-3</v>
      </c>
      <c r="F58" s="120">
        <f t="shared" si="10"/>
        <v>34703.105243061735</v>
      </c>
      <c r="G58" s="122">
        <f t="shared" si="8"/>
        <v>748167.09501349018</v>
      </c>
      <c r="H58" s="122">
        <f t="shared" si="7"/>
        <v>5455800.6750134826</v>
      </c>
      <c r="I58" s="123">
        <f t="shared" si="9"/>
        <v>157979</v>
      </c>
      <c r="K58" s="90"/>
      <c r="L58" s="90"/>
      <c r="M58" s="90"/>
      <c r="N58" s="90"/>
      <c r="O58" s="90"/>
      <c r="P58" s="90"/>
    </row>
    <row r="59" spans="1:16" x14ac:dyDescent="0.2">
      <c r="A59" s="104">
        <f t="shared" si="1"/>
        <v>44</v>
      </c>
      <c r="B59" s="101">
        <v>45139</v>
      </c>
      <c r="C59" s="120">
        <f t="shared" si="6"/>
        <v>-120708.55333333334</v>
      </c>
      <c r="D59" s="121">
        <f t="shared" si="2"/>
        <v>4586925.0266666589</v>
      </c>
      <c r="E59" s="98">
        <f t="shared" si="3"/>
        <v>6.2202238684259115E-3</v>
      </c>
      <c r="F59" s="120">
        <f t="shared" si="10"/>
        <v>33936.301580093066</v>
      </c>
      <c r="G59" s="122">
        <f t="shared" si="8"/>
        <v>744832.94992691663</v>
      </c>
      <c r="H59" s="122">
        <f t="shared" si="7"/>
        <v>5331757.9765935754</v>
      </c>
      <c r="I59" s="123">
        <f t="shared" si="9"/>
        <v>157979</v>
      </c>
      <c r="K59" s="90"/>
      <c r="L59" s="90"/>
      <c r="M59" s="90"/>
      <c r="N59" s="90"/>
      <c r="O59" s="90"/>
      <c r="P59" s="90"/>
    </row>
    <row r="60" spans="1:16" x14ac:dyDescent="0.2">
      <c r="A60" s="104">
        <f t="shared" si="1"/>
        <v>45</v>
      </c>
      <c r="B60" s="101">
        <v>45170</v>
      </c>
      <c r="C60" s="120">
        <f t="shared" si="6"/>
        <v>-120708.55333333334</v>
      </c>
      <c r="D60" s="121">
        <f t="shared" si="2"/>
        <v>4466216.4733333252</v>
      </c>
      <c r="E60" s="98">
        <f t="shared" si="3"/>
        <v>6.2202238684259115E-3</v>
      </c>
      <c r="F60" s="120">
        <f t="shared" si="10"/>
        <v>33164.728226677602</v>
      </c>
      <c r="G60" s="122">
        <f t="shared" si="8"/>
        <v>740727.2314869276</v>
      </c>
      <c r="H60" s="122">
        <f t="shared" si="7"/>
        <v>5206943.704820253</v>
      </c>
      <c r="I60" s="123">
        <f t="shared" si="9"/>
        <v>157979</v>
      </c>
      <c r="K60" s="90"/>
      <c r="L60" s="90"/>
      <c r="M60" s="90"/>
      <c r="N60" s="90"/>
      <c r="O60" s="90"/>
      <c r="P60" s="90"/>
    </row>
    <row r="61" spans="1:16" x14ac:dyDescent="0.2">
      <c r="A61" s="104">
        <f t="shared" si="1"/>
        <v>46</v>
      </c>
      <c r="B61" s="101">
        <v>45200</v>
      </c>
      <c r="C61" s="120">
        <f t="shared" si="6"/>
        <v>-120708.55333333334</v>
      </c>
      <c r="D61" s="121">
        <f t="shared" si="2"/>
        <v>4345507.9199999915</v>
      </c>
      <c r="E61" s="98">
        <f t="shared" si="3"/>
        <v>6.2202238684259115E-3</v>
      </c>
      <c r="F61" s="120">
        <f t="shared" si="10"/>
        <v>32388.355514272982</v>
      </c>
      <c r="G61" s="122">
        <f t="shared" si="8"/>
        <v>735845.14033453388</v>
      </c>
      <c r="H61" s="122">
        <f t="shared" si="7"/>
        <v>5081353.0603345251</v>
      </c>
      <c r="I61" s="123">
        <f t="shared" si="9"/>
        <v>157979</v>
      </c>
      <c r="K61" s="90"/>
      <c r="L61" s="90"/>
      <c r="M61" s="90"/>
      <c r="N61" s="90"/>
      <c r="O61" s="90"/>
      <c r="P61" s="90"/>
    </row>
    <row r="62" spans="1:16" x14ac:dyDescent="0.2">
      <c r="A62" s="104">
        <f t="shared" si="1"/>
        <v>47</v>
      </c>
      <c r="B62" s="101">
        <v>45231</v>
      </c>
      <c r="C62" s="120">
        <f t="shared" si="6"/>
        <v>-120708.55333333334</v>
      </c>
      <c r="D62" s="121">
        <f t="shared" si="2"/>
        <v>4224799.3666666579</v>
      </c>
      <c r="E62" s="98">
        <f t="shared" si="3"/>
        <v>6.2202238684259115E-3</v>
      </c>
      <c r="F62" s="120">
        <f t="shared" si="10"/>
        <v>31607.153589791862</v>
      </c>
      <c r="G62" s="122">
        <f t="shared" si="8"/>
        <v>730181.84725765907</v>
      </c>
      <c r="H62" s="122">
        <f t="shared" si="7"/>
        <v>4954981.2139243167</v>
      </c>
      <c r="I62" s="123">
        <f t="shared" si="9"/>
        <v>157979</v>
      </c>
      <c r="K62" s="90"/>
      <c r="L62" s="90"/>
      <c r="M62" s="90"/>
      <c r="N62" s="90"/>
      <c r="O62" s="90"/>
      <c r="P62" s="90"/>
    </row>
    <row r="63" spans="1:16" x14ac:dyDescent="0.2">
      <c r="A63" s="104">
        <f t="shared" si="1"/>
        <v>48</v>
      </c>
      <c r="B63" s="101">
        <v>45261</v>
      </c>
      <c r="C63" s="120">
        <f t="shared" si="6"/>
        <v>-120708.55333333334</v>
      </c>
      <c r="D63" s="121">
        <f t="shared" si="2"/>
        <v>4104090.8133333246</v>
      </c>
      <c r="E63" s="98">
        <f t="shared" si="3"/>
        <v>6.2202238684259115E-3</v>
      </c>
      <c r="F63" s="120">
        <f t="shared" si="10"/>
        <v>30821.092414454033</v>
      </c>
      <c r="G63" s="122">
        <f t="shared" si="8"/>
        <v>723732.49300544651</v>
      </c>
      <c r="H63" s="122">
        <f t="shared" si="7"/>
        <v>4827823.3063387712</v>
      </c>
      <c r="I63" s="123">
        <f t="shared" si="9"/>
        <v>157979</v>
      </c>
      <c r="K63" s="90"/>
      <c r="L63" s="90"/>
      <c r="M63" s="90"/>
      <c r="N63" s="90"/>
      <c r="O63" s="90"/>
      <c r="P63" s="90"/>
    </row>
    <row r="64" spans="1:16" x14ac:dyDescent="0.2">
      <c r="A64" s="104">
        <f t="shared" si="1"/>
        <v>49</v>
      </c>
      <c r="B64" s="101">
        <v>45292</v>
      </c>
      <c r="C64" s="120">
        <f t="shared" si="6"/>
        <v>-120708.55333333334</v>
      </c>
      <c r="D64" s="121">
        <f t="shared" si="2"/>
        <v>3983382.2599999914</v>
      </c>
      <c r="E64" s="98">
        <f t="shared" si="3"/>
        <v>6.2202238684259115E-3</v>
      </c>
      <c r="F64" s="120">
        <f t="shared" si="10"/>
        <v>30030.141762631327</v>
      </c>
      <c r="G64" s="122">
        <f t="shared" si="8"/>
        <v>716492.18810141122</v>
      </c>
      <c r="H64" s="122">
        <f t="shared" si="7"/>
        <v>4699874.4481014023</v>
      </c>
      <c r="I64" s="123">
        <f t="shared" si="9"/>
        <v>157979</v>
      </c>
      <c r="K64" s="90"/>
      <c r="L64" s="90"/>
      <c r="M64" s="90"/>
      <c r="N64" s="90"/>
      <c r="O64" s="90"/>
      <c r="P64" s="90"/>
    </row>
    <row r="65" spans="1:16" x14ac:dyDescent="0.2">
      <c r="A65" s="104">
        <f t="shared" si="1"/>
        <v>50</v>
      </c>
      <c r="B65" s="101">
        <v>45323</v>
      </c>
      <c r="C65" s="120">
        <f t="shared" si="6"/>
        <v>-120708.55333333334</v>
      </c>
      <c r="D65" s="121">
        <f t="shared" si="2"/>
        <v>3862673.7066666582</v>
      </c>
      <c r="E65" s="98">
        <f t="shared" si="3"/>
        <v>6.2202238684259115E-3</v>
      </c>
      <c r="F65" s="120">
        <f t="shared" si="10"/>
        <v>29234.271220685401</v>
      </c>
      <c r="G65" s="122">
        <f t="shared" si="8"/>
        <v>708456.01265543001</v>
      </c>
      <c r="H65" s="122">
        <f t="shared" si="7"/>
        <v>4571129.7193220882</v>
      </c>
      <c r="I65" s="123">
        <f t="shared" si="9"/>
        <v>157979</v>
      </c>
      <c r="K65" s="90"/>
      <c r="L65" s="90"/>
      <c r="M65" s="90"/>
      <c r="N65" s="90"/>
      <c r="O65" s="90"/>
      <c r="P65" s="90"/>
    </row>
    <row r="66" spans="1:16" x14ac:dyDescent="0.2">
      <c r="A66" s="104">
        <f t="shared" si="1"/>
        <v>51</v>
      </c>
      <c r="B66" s="101">
        <v>45352</v>
      </c>
      <c r="C66" s="120">
        <f t="shared" si="6"/>
        <v>-120708.55333333334</v>
      </c>
      <c r="D66" s="121">
        <f t="shared" si="2"/>
        <v>3741965.1533333249</v>
      </c>
      <c r="E66" s="98">
        <f t="shared" si="3"/>
        <v>6.2202238684259115E-3</v>
      </c>
      <c r="F66" s="120">
        <f t="shared" si="10"/>
        <v>28433.45018579829</v>
      </c>
      <c r="G66" s="122">
        <f t="shared" si="8"/>
        <v>699619.01617456169</v>
      </c>
      <c r="H66" s="122">
        <f t="shared" si="7"/>
        <v>4441584.1695078863</v>
      </c>
      <c r="I66" s="123">
        <f t="shared" si="9"/>
        <v>157979</v>
      </c>
      <c r="K66" s="90"/>
      <c r="L66" s="90"/>
      <c r="M66" s="90"/>
      <c r="N66" s="90"/>
      <c r="O66" s="90"/>
      <c r="P66" s="90"/>
    </row>
    <row r="67" spans="1:16" x14ac:dyDescent="0.2">
      <c r="A67" s="104">
        <f t="shared" si="1"/>
        <v>52</v>
      </c>
      <c r="B67" s="101">
        <v>45383</v>
      </c>
      <c r="C67" s="120">
        <f t="shared" si="6"/>
        <v>-120708.55333333334</v>
      </c>
      <c r="D67" s="121">
        <f t="shared" si="2"/>
        <v>3621256.5999999917</v>
      </c>
      <c r="E67" s="98">
        <f t="shared" si="3"/>
        <v>6.2202238684259115E-3</v>
      </c>
      <c r="F67" s="120">
        <f t="shared" si="10"/>
        <v>27627.647864795632</v>
      </c>
      <c r="G67" s="122">
        <f t="shared" si="8"/>
        <v>689976.21737269068</v>
      </c>
      <c r="H67" s="122">
        <f t="shared" si="7"/>
        <v>4311232.8173726825</v>
      </c>
      <c r="I67" s="123">
        <f t="shared" si="9"/>
        <v>157979</v>
      </c>
      <c r="K67" s="94"/>
      <c r="L67" s="90"/>
      <c r="M67" s="90"/>
      <c r="N67" s="90"/>
      <c r="O67" s="90"/>
      <c r="P67" s="90"/>
    </row>
    <row r="68" spans="1:16" x14ac:dyDescent="0.2">
      <c r="A68" s="104">
        <f t="shared" si="1"/>
        <v>53</v>
      </c>
      <c r="B68" s="101">
        <v>45413</v>
      </c>
      <c r="C68" s="120">
        <f t="shared" si="6"/>
        <v>-120708.55333333334</v>
      </c>
      <c r="D68" s="121">
        <f t="shared" si="2"/>
        <v>3500548.0466666585</v>
      </c>
      <c r="E68" s="98">
        <f t="shared" si="3"/>
        <v>6.2202238684259115E-3</v>
      </c>
      <c r="F68" s="120">
        <f t="shared" si="10"/>
        <v>26816.833272962649</v>
      </c>
      <c r="G68" s="122">
        <f t="shared" si="8"/>
        <v>679522.60397898662</v>
      </c>
      <c r="H68" s="122">
        <f t="shared" si="7"/>
        <v>4180070.6506456453</v>
      </c>
      <c r="I68" s="123">
        <f t="shared" si="9"/>
        <v>157979</v>
      </c>
      <c r="K68" s="90"/>
      <c r="L68" s="90"/>
      <c r="M68" s="90"/>
      <c r="N68" s="90"/>
      <c r="O68" s="90"/>
      <c r="P68" s="90"/>
    </row>
    <row r="69" spans="1:16" x14ac:dyDescent="0.2">
      <c r="A69" s="104">
        <f t="shared" si="1"/>
        <v>54</v>
      </c>
      <c r="B69" s="101">
        <v>45444</v>
      </c>
      <c r="C69" s="120">
        <f t="shared" si="6"/>
        <v>-120708.55333333334</v>
      </c>
      <c r="D69" s="121">
        <f t="shared" si="2"/>
        <v>3379839.4933333253</v>
      </c>
      <c r="E69" s="98">
        <f t="shared" si="3"/>
        <v>6.2202238684259115E-3</v>
      </c>
      <c r="F69" s="120">
        <f t="shared" si="10"/>
        <v>26000.975232852674</v>
      </c>
      <c r="G69" s="122">
        <f t="shared" si="8"/>
        <v>668253.13254517259</v>
      </c>
      <c r="H69" s="122">
        <f t="shared" si="7"/>
        <v>4048092.625878498</v>
      </c>
      <c r="I69" s="123">
        <f t="shared" si="9"/>
        <v>157979</v>
      </c>
      <c r="K69" s="90"/>
      <c r="L69" s="90"/>
      <c r="M69" s="90"/>
      <c r="N69" s="90"/>
      <c r="O69" s="90"/>
      <c r="P69" s="90"/>
    </row>
    <row r="70" spans="1:16" x14ac:dyDescent="0.2">
      <c r="A70" s="104">
        <f t="shared" si="1"/>
        <v>55</v>
      </c>
      <c r="B70" s="101">
        <v>45474</v>
      </c>
      <c r="C70" s="120">
        <f t="shared" ref="C70:C97" si="11">-$D$114/12</f>
        <v>-120708.55333333334</v>
      </c>
      <c r="D70" s="121">
        <f t="shared" si="2"/>
        <v>3259130.939999992</v>
      </c>
      <c r="E70" s="98">
        <f t="shared" si="3"/>
        <v>6.2202238684259115E-3</v>
      </c>
      <c r="F70" s="120">
        <f t="shared" si="10"/>
        <v>25180.042373088356</v>
      </c>
      <c r="G70" s="122">
        <f t="shared" si="8"/>
        <v>656162.72825159424</v>
      </c>
      <c r="H70" s="122">
        <f t="shared" si="7"/>
        <v>3915293.6682515861</v>
      </c>
      <c r="I70" s="123">
        <f t="shared" si="9"/>
        <v>157979</v>
      </c>
      <c r="K70" s="90"/>
      <c r="L70" s="90"/>
      <c r="M70" s="90"/>
      <c r="N70" s="90"/>
      <c r="O70" s="90"/>
      <c r="P70" s="90"/>
    </row>
    <row r="71" spans="1:16" x14ac:dyDescent="0.2">
      <c r="A71" s="104">
        <f t="shared" si="1"/>
        <v>56</v>
      </c>
      <c r="B71" s="101">
        <v>45505</v>
      </c>
      <c r="C71" s="120">
        <f t="shared" si="11"/>
        <v>-120708.55333333334</v>
      </c>
      <c r="D71" s="121">
        <f t="shared" si="2"/>
        <v>3138422.3866666588</v>
      </c>
      <c r="E71" s="98">
        <f t="shared" si="3"/>
        <v>6.2202238684259115E-3</v>
      </c>
      <c r="F71" s="120">
        <f t="shared" si="10"/>
        <v>24354.00312715536</v>
      </c>
      <c r="G71" s="122">
        <f t="shared" si="8"/>
        <v>643246.28471208294</v>
      </c>
      <c r="H71" s="122">
        <f t="shared" si="7"/>
        <v>3781668.671378742</v>
      </c>
      <c r="I71" s="123">
        <f t="shared" si="9"/>
        <v>157979</v>
      </c>
      <c r="K71" s="90"/>
      <c r="L71" s="90"/>
      <c r="M71" s="90"/>
      <c r="N71" s="90"/>
      <c r="O71" s="90"/>
      <c r="P71" s="90"/>
    </row>
    <row r="72" spans="1:16" x14ac:dyDescent="0.2">
      <c r="A72" s="104">
        <f t="shared" si="1"/>
        <v>57</v>
      </c>
      <c r="B72" s="101">
        <v>45536</v>
      </c>
      <c r="C72" s="120">
        <f t="shared" si="11"/>
        <v>-120708.55333333334</v>
      </c>
      <c r="D72" s="121">
        <f t="shared" si="2"/>
        <v>3017713.8333333256</v>
      </c>
      <c r="E72" s="98">
        <f t="shared" si="3"/>
        <v>6.2202238684259115E-3</v>
      </c>
      <c r="F72" s="120">
        <f t="shared" si="10"/>
        <v>23522.825732188554</v>
      </c>
      <c r="G72" s="122">
        <f t="shared" si="8"/>
        <v>629498.66377760482</v>
      </c>
      <c r="H72" s="122">
        <f t="shared" si="7"/>
        <v>3647212.4971109303</v>
      </c>
      <c r="I72" s="123">
        <f t="shared" si="9"/>
        <v>157979</v>
      </c>
      <c r="K72" s="90"/>
      <c r="L72" s="90"/>
      <c r="M72" s="90"/>
      <c r="N72" s="90"/>
      <c r="O72" s="90"/>
      <c r="P72" s="90"/>
    </row>
    <row r="73" spans="1:16" x14ac:dyDescent="0.2">
      <c r="A73" s="104">
        <f t="shared" si="1"/>
        <v>58</v>
      </c>
      <c r="B73" s="101">
        <v>45566</v>
      </c>
      <c r="C73" s="120">
        <f t="shared" si="11"/>
        <v>-120708.55333333334</v>
      </c>
      <c r="D73" s="121">
        <f t="shared" si="2"/>
        <v>2897005.2799999923</v>
      </c>
      <c r="E73" s="98">
        <f t="shared" si="3"/>
        <v>6.2202238684259115E-3</v>
      </c>
      <c r="F73" s="120">
        <f t="shared" si="10"/>
        <v>22686.478227750678</v>
      </c>
      <c r="G73" s="122">
        <f t="shared" si="8"/>
        <v>614914.69533868879</v>
      </c>
      <c r="H73" s="122">
        <f t="shared" si="7"/>
        <v>3511919.9753386811</v>
      </c>
      <c r="I73" s="123">
        <f t="shared" si="9"/>
        <v>157979</v>
      </c>
      <c r="K73" s="90"/>
      <c r="L73" s="90"/>
      <c r="M73" s="90"/>
      <c r="N73" s="90"/>
      <c r="O73" s="90"/>
      <c r="P73" s="90"/>
    </row>
    <row r="74" spans="1:16" x14ac:dyDescent="0.2">
      <c r="A74" s="104">
        <f t="shared" si="1"/>
        <v>59</v>
      </c>
      <c r="B74" s="101">
        <f t="shared" ref="B74:B85" si="12">B73+31</f>
        <v>45597</v>
      </c>
      <c r="C74" s="120">
        <f t="shared" si="11"/>
        <v>-120708.55333333334</v>
      </c>
      <c r="D74" s="121">
        <f t="shared" si="2"/>
        <v>2776296.7266666591</v>
      </c>
      <c r="E74" s="98">
        <f t="shared" si="3"/>
        <v>6.2202238684259115E-3</v>
      </c>
      <c r="F74" s="120">
        <f t="shared" si="10"/>
        <v>21844.928454603403</v>
      </c>
      <c r="G74" s="122">
        <f t="shared" si="8"/>
        <v>599489.17712662555</v>
      </c>
      <c r="H74" s="122">
        <f t="shared" si="7"/>
        <v>3375785.9037932847</v>
      </c>
      <c r="I74" s="123">
        <f t="shared" si="9"/>
        <v>157979</v>
      </c>
      <c r="K74" s="90"/>
      <c r="L74" s="90"/>
      <c r="M74" s="90"/>
      <c r="N74" s="90"/>
      <c r="O74" s="90"/>
      <c r="P74" s="90"/>
    </row>
    <row r="75" spans="1:16" x14ac:dyDescent="0.2">
      <c r="A75" s="104">
        <f t="shared" si="1"/>
        <v>60</v>
      </c>
      <c r="B75" s="101">
        <f t="shared" si="12"/>
        <v>45628</v>
      </c>
      <c r="C75" s="120">
        <f t="shared" si="11"/>
        <v>-120708.55333333334</v>
      </c>
      <c r="D75" s="121">
        <f t="shared" si="2"/>
        <v>2655588.1733333259</v>
      </c>
      <c r="E75" s="98">
        <f t="shared" si="3"/>
        <v>6.2202238684259115E-3</v>
      </c>
      <c r="F75" s="120">
        <f t="shared" si="10"/>
        <v>20998.144053470725</v>
      </c>
      <c r="G75" s="122">
        <f t="shared" si="8"/>
        <v>583216.87451342959</v>
      </c>
      <c r="H75" s="122">
        <f t="shared" si="7"/>
        <v>3238805.0478467555</v>
      </c>
      <c r="I75" s="123">
        <f t="shared" si="9"/>
        <v>157979</v>
      </c>
      <c r="K75" s="90"/>
      <c r="L75" s="90"/>
      <c r="M75" s="90"/>
      <c r="N75" s="90"/>
      <c r="O75" s="90"/>
      <c r="P75" s="90"/>
    </row>
    <row r="76" spans="1:16" x14ac:dyDescent="0.2">
      <c r="A76" s="104">
        <f t="shared" si="1"/>
        <v>61</v>
      </c>
      <c r="B76" s="101">
        <f t="shared" si="12"/>
        <v>45659</v>
      </c>
      <c r="C76" s="120">
        <f t="shared" si="11"/>
        <v>-120708.55333333334</v>
      </c>
      <c r="D76" s="121">
        <f t="shared" si="2"/>
        <v>2534879.6199999927</v>
      </c>
      <c r="E76" s="98">
        <f t="shared" si="3"/>
        <v>6.2202238684259115E-3</v>
      </c>
      <c r="F76" s="120">
        <f t="shared" si="10"/>
        <v>20146.092463794714</v>
      </c>
      <c r="G76" s="122">
        <f t="shared" si="8"/>
        <v>566092.52031055768</v>
      </c>
      <c r="H76" s="122">
        <f t="shared" si="7"/>
        <v>3100972.1403105501</v>
      </c>
      <c r="I76" s="123">
        <f t="shared" si="9"/>
        <v>157979</v>
      </c>
      <c r="K76" s="90"/>
      <c r="L76" s="90"/>
      <c r="M76" s="90"/>
      <c r="N76" s="90"/>
      <c r="O76" s="90"/>
      <c r="P76" s="90"/>
    </row>
    <row r="77" spans="1:16" x14ac:dyDescent="0.2">
      <c r="A77" s="104">
        <f t="shared" si="1"/>
        <v>62</v>
      </c>
      <c r="B77" s="101">
        <f t="shared" si="12"/>
        <v>45690</v>
      </c>
      <c r="C77" s="120">
        <f t="shared" si="11"/>
        <v>-120708.55333333334</v>
      </c>
      <c r="D77" s="121">
        <f t="shared" si="2"/>
        <v>2414171.0666666594</v>
      </c>
      <c r="E77" s="98">
        <f t="shared" si="3"/>
        <v>6.2202238684259115E-3</v>
      </c>
      <c r="F77" s="120">
        <f t="shared" si="10"/>
        <v>19288.74092248347</v>
      </c>
      <c r="G77" s="122">
        <f t="shared" si="8"/>
        <v>548110.81456637452</v>
      </c>
      <c r="H77" s="122">
        <f t="shared" si="7"/>
        <v>2962281.8812330337</v>
      </c>
      <c r="I77" s="123">
        <f t="shared" si="9"/>
        <v>157979</v>
      </c>
      <c r="K77" s="90"/>
      <c r="L77" s="90"/>
      <c r="M77" s="90"/>
      <c r="N77" s="90"/>
      <c r="O77" s="90"/>
      <c r="P77" s="90"/>
    </row>
    <row r="78" spans="1:16" x14ac:dyDescent="0.2">
      <c r="A78" s="104">
        <f t="shared" si="1"/>
        <v>63</v>
      </c>
      <c r="B78" s="101">
        <f t="shared" si="12"/>
        <v>45721</v>
      </c>
      <c r="C78" s="120">
        <f t="shared" si="11"/>
        <v>-120708.55333333334</v>
      </c>
      <c r="D78" s="121">
        <f t="shared" si="2"/>
        <v>2293462.5133333262</v>
      </c>
      <c r="E78" s="98">
        <f t="shared" si="3"/>
        <v>6.2202238684259115E-3</v>
      </c>
      <c r="F78" s="120">
        <f t="shared" si="10"/>
        <v>18426.056462651326</v>
      </c>
      <c r="G78" s="122">
        <f t="shared" si="8"/>
        <v>529266.42436235922</v>
      </c>
      <c r="H78" s="122">
        <f t="shared" si="7"/>
        <v>2822728.9376956853</v>
      </c>
      <c r="I78" s="123">
        <f t="shared" si="9"/>
        <v>157979</v>
      </c>
      <c r="K78" s="90"/>
      <c r="L78" s="90"/>
      <c r="M78" s="90"/>
      <c r="N78" s="90"/>
      <c r="O78" s="90"/>
      <c r="P78" s="90"/>
    </row>
    <row r="79" spans="1:16" x14ac:dyDescent="0.2">
      <c r="A79" s="104">
        <f t="shared" si="1"/>
        <v>64</v>
      </c>
      <c r="B79" s="101">
        <f t="shared" si="12"/>
        <v>45752</v>
      </c>
      <c r="C79" s="120">
        <f t="shared" si="11"/>
        <v>-120708.55333333334</v>
      </c>
      <c r="D79" s="121">
        <f t="shared" si="2"/>
        <v>2172753.959999993</v>
      </c>
      <c r="E79" s="98">
        <f t="shared" si="3"/>
        <v>6.2202238684259115E-3</v>
      </c>
      <c r="F79" s="120">
        <f t="shared" si="10"/>
        <v>17558.005912351218</v>
      </c>
      <c r="G79" s="122">
        <f t="shared" si="8"/>
        <v>509553.98360804375</v>
      </c>
      <c r="H79" s="122">
        <f t="shared" si="7"/>
        <v>2682307.9436080367</v>
      </c>
      <c r="I79" s="123">
        <f t="shared" si="9"/>
        <v>157979</v>
      </c>
      <c r="K79" s="90"/>
      <c r="L79" s="90"/>
      <c r="M79" s="90"/>
      <c r="N79" s="90"/>
      <c r="O79" s="90"/>
      <c r="P79" s="90"/>
    </row>
    <row r="80" spans="1:16" x14ac:dyDescent="0.2">
      <c r="A80" s="104">
        <f t="shared" si="1"/>
        <v>65</v>
      </c>
      <c r="B80" s="101">
        <f t="shared" si="12"/>
        <v>45783</v>
      </c>
      <c r="C80" s="120">
        <f t="shared" si="11"/>
        <v>-120708.55333333334</v>
      </c>
      <c r="D80" s="121">
        <f t="shared" si="2"/>
        <v>2052045.4066666598</v>
      </c>
      <c r="E80" s="98">
        <f t="shared" si="3"/>
        <v>6.2202238684259115E-3</v>
      </c>
      <c r="F80" s="120">
        <f t="shared" si="10"/>
        <v>16684.555893299133</v>
      </c>
      <c r="G80" s="122">
        <f t="shared" si="8"/>
        <v>488968.09283467627</v>
      </c>
      <c r="H80" s="122">
        <f t="shared" si="7"/>
        <v>2541013.4995013359</v>
      </c>
      <c r="I80" s="123">
        <f t="shared" si="9"/>
        <v>157979</v>
      </c>
      <c r="K80" s="90"/>
      <c r="L80" s="90"/>
      <c r="M80" s="90"/>
      <c r="N80" s="90"/>
      <c r="O80" s="90"/>
      <c r="P80" s="90"/>
    </row>
    <row r="81" spans="1:16" x14ac:dyDescent="0.2">
      <c r="A81" s="104">
        <f t="shared" ref="A81:A97" si="13">+A80+1</f>
        <v>66</v>
      </c>
      <c r="B81" s="101">
        <f t="shared" si="12"/>
        <v>45814</v>
      </c>
      <c r="C81" s="120">
        <f t="shared" si="11"/>
        <v>-120708.55333333334</v>
      </c>
      <c r="D81" s="121">
        <f t="shared" ref="D81:D97" si="14">+C81+D80</f>
        <v>1931336.8533333265</v>
      </c>
      <c r="E81" s="98">
        <f t="shared" ref="E81:E97" si="15">+E80</f>
        <v>6.2202238684259115E-3</v>
      </c>
      <c r="F81" s="120">
        <f t="shared" ref="F81:F85" si="16">+H80*E81</f>
        <v>15805.672819590662</v>
      </c>
      <c r="G81" s="122">
        <f t="shared" si="8"/>
        <v>467503.31898760027</v>
      </c>
      <c r="H81" s="122">
        <f t="shared" si="7"/>
        <v>2398840.1723209266</v>
      </c>
      <c r="I81" s="123">
        <f t="shared" si="9"/>
        <v>157979</v>
      </c>
      <c r="K81" s="90"/>
      <c r="L81" s="90"/>
      <c r="M81" s="90"/>
      <c r="N81" s="90"/>
      <c r="O81" s="90"/>
      <c r="P81" s="90"/>
    </row>
    <row r="82" spans="1:16" x14ac:dyDescent="0.2">
      <c r="A82" s="104">
        <f t="shared" si="13"/>
        <v>67</v>
      </c>
      <c r="B82" s="101">
        <f t="shared" si="12"/>
        <v>45845</v>
      </c>
      <c r="C82" s="120">
        <f t="shared" si="11"/>
        <v>-120708.55333333334</v>
      </c>
      <c r="D82" s="121">
        <f t="shared" si="14"/>
        <v>1810628.2999999933</v>
      </c>
      <c r="E82" s="98">
        <f t="shared" si="15"/>
        <v>6.2202238684259115E-3</v>
      </c>
      <c r="F82" s="120">
        <f t="shared" si="16"/>
        <v>14921.322896409554</v>
      </c>
      <c r="G82" s="122">
        <f t="shared" si="8"/>
        <v>445154.19521734316</v>
      </c>
      <c r="H82" s="122">
        <f t="shared" si="7"/>
        <v>2255782.4952173363</v>
      </c>
      <c r="I82" s="123">
        <f t="shared" si="9"/>
        <v>157979</v>
      </c>
      <c r="K82" s="90"/>
      <c r="L82" s="90"/>
      <c r="M82" s="90"/>
      <c r="N82" s="90"/>
      <c r="O82" s="90"/>
      <c r="P82" s="90"/>
    </row>
    <row r="83" spans="1:16" x14ac:dyDescent="0.2">
      <c r="A83" s="104">
        <f t="shared" si="13"/>
        <v>68</v>
      </c>
      <c r="B83" s="101">
        <f t="shared" si="12"/>
        <v>45876</v>
      </c>
      <c r="C83" s="120">
        <f t="shared" si="11"/>
        <v>-120708.55333333334</v>
      </c>
      <c r="D83" s="121">
        <f t="shared" si="14"/>
        <v>1689919.7466666601</v>
      </c>
      <c r="E83" s="98">
        <f t="shared" si="15"/>
        <v>6.2202238684259115E-3</v>
      </c>
      <c r="F83" s="120">
        <f t="shared" si="16"/>
        <v>14031.472118728236</v>
      </c>
      <c r="G83" s="122">
        <f t="shared" si="8"/>
        <v>421915.22066940472</v>
      </c>
      <c r="H83" s="122">
        <f t="shared" si="7"/>
        <v>2111834.9673360647</v>
      </c>
      <c r="I83" s="123">
        <f t="shared" si="9"/>
        <v>157979</v>
      </c>
      <c r="K83" s="90"/>
      <c r="L83" s="90"/>
      <c r="M83" s="90"/>
      <c r="N83" s="90"/>
      <c r="O83" s="90"/>
      <c r="P83" s="90"/>
    </row>
    <row r="84" spans="1:16" x14ac:dyDescent="0.2">
      <c r="A84" s="104">
        <f t="shared" si="13"/>
        <v>69</v>
      </c>
      <c r="B84" s="101">
        <f t="shared" si="12"/>
        <v>45907</v>
      </c>
      <c r="C84" s="120">
        <f t="shared" si="11"/>
        <v>-120708.55333333334</v>
      </c>
      <c r="D84" s="121">
        <f t="shared" si="14"/>
        <v>1569211.1933333268</v>
      </c>
      <c r="E84" s="98">
        <f t="shared" si="15"/>
        <v>6.2202238684259115E-3</v>
      </c>
      <c r="F84" s="120">
        <f t="shared" si="16"/>
        <v>13136.086270000245</v>
      </c>
      <c r="G84" s="122">
        <f t="shared" si="8"/>
        <v>397780.86027273833</v>
      </c>
      <c r="H84" s="122">
        <f t="shared" si="7"/>
        <v>1966992.0536060652</v>
      </c>
      <c r="I84" s="123">
        <f t="shared" si="9"/>
        <v>157979</v>
      </c>
      <c r="K84" s="90"/>
      <c r="L84" s="90"/>
      <c r="M84" s="90"/>
      <c r="N84" s="90"/>
      <c r="O84" s="90"/>
      <c r="P84" s="90"/>
    </row>
    <row r="85" spans="1:16" x14ac:dyDescent="0.2">
      <c r="A85" s="104">
        <f t="shared" si="13"/>
        <v>70</v>
      </c>
      <c r="B85" s="101">
        <f t="shared" si="12"/>
        <v>45938</v>
      </c>
      <c r="C85" s="120">
        <f t="shared" si="11"/>
        <v>-120708.55333333334</v>
      </c>
      <c r="D85" s="121">
        <f t="shared" si="14"/>
        <v>1448502.6399999936</v>
      </c>
      <c r="E85" s="98">
        <f t="shared" si="15"/>
        <v>6.2202238684259115E-3</v>
      </c>
      <c r="F85" s="120">
        <f t="shared" si="16"/>
        <v>12235.130920844547</v>
      </c>
      <c r="G85" s="122">
        <f t="shared" si="8"/>
        <v>372745.54452691623</v>
      </c>
      <c r="H85" s="122">
        <f t="shared" si="7"/>
        <v>1821248.1845269098</v>
      </c>
      <c r="I85" s="123">
        <f t="shared" si="9"/>
        <v>157979</v>
      </c>
      <c r="K85" s="90"/>
      <c r="L85" s="90"/>
      <c r="M85" s="90"/>
      <c r="N85" s="90"/>
      <c r="O85" s="90"/>
      <c r="P85" s="90"/>
    </row>
    <row r="86" spans="1:16" x14ac:dyDescent="0.2">
      <c r="A86" s="104">
        <f t="shared" si="13"/>
        <v>71</v>
      </c>
      <c r="B86" s="101">
        <f t="shared" ref="B86:B97" si="17">B85+31</f>
        <v>45969</v>
      </c>
      <c r="C86" s="120">
        <f t="shared" si="11"/>
        <v>-120708.55333333334</v>
      </c>
      <c r="D86" s="121">
        <f t="shared" si="14"/>
        <v>1327794.0866666604</v>
      </c>
      <c r="E86" s="98">
        <f t="shared" si="15"/>
        <v>6.2202238684259115E-3</v>
      </c>
      <c r="F86" s="120">
        <f t="shared" ref="F86:F97" si="18">+H85*E86</f>
        <v>11328.571427721643</v>
      </c>
      <c r="G86" s="122">
        <f t="shared" si="8"/>
        <v>346803.66928797122</v>
      </c>
      <c r="H86" s="122">
        <f t="shared" si="7"/>
        <v>1674597.7559546316</v>
      </c>
      <c r="I86" s="123">
        <f t="shared" si="9"/>
        <v>157979</v>
      </c>
      <c r="K86" s="90"/>
      <c r="L86" s="90"/>
      <c r="M86" s="90"/>
      <c r="N86" s="90"/>
      <c r="O86" s="90"/>
      <c r="P86" s="90"/>
    </row>
    <row r="87" spans="1:16" x14ac:dyDescent="0.2">
      <c r="A87" s="104">
        <f t="shared" si="13"/>
        <v>72</v>
      </c>
      <c r="B87" s="101">
        <f t="shared" si="17"/>
        <v>46000</v>
      </c>
      <c r="C87" s="120">
        <f t="shared" si="11"/>
        <v>-120708.55333333334</v>
      </c>
      <c r="D87" s="121">
        <f t="shared" si="14"/>
        <v>1207085.5333333272</v>
      </c>
      <c r="E87" s="98">
        <f t="shared" si="15"/>
        <v>6.2202238684259115E-3</v>
      </c>
      <c r="F87" s="120">
        <f t="shared" si="18"/>
        <v>10416.372931601469</v>
      </c>
      <c r="G87" s="122">
        <f t="shared" si="8"/>
        <v>319949.59555290604</v>
      </c>
      <c r="H87" s="122">
        <f t="shared" si="7"/>
        <v>1527035.1288862331</v>
      </c>
      <c r="I87" s="123">
        <f t="shared" si="9"/>
        <v>157979</v>
      </c>
      <c r="K87" s="90"/>
      <c r="L87" s="90"/>
      <c r="M87" s="90"/>
      <c r="N87" s="90"/>
      <c r="O87" s="90"/>
      <c r="P87" s="90"/>
    </row>
    <row r="88" spans="1:16" x14ac:dyDescent="0.2">
      <c r="A88" s="104">
        <f t="shared" si="13"/>
        <v>73</v>
      </c>
      <c r="B88" s="101">
        <f t="shared" si="17"/>
        <v>46031</v>
      </c>
      <c r="C88" s="120">
        <f t="shared" si="11"/>
        <v>-120708.55333333334</v>
      </c>
      <c r="D88" s="121">
        <f t="shared" si="14"/>
        <v>1086376.9799999939</v>
      </c>
      <c r="E88" s="98">
        <f t="shared" si="15"/>
        <v>6.2202238684259115E-3</v>
      </c>
      <c r="F88" s="120">
        <f t="shared" si="18"/>
        <v>9498.5003566229843</v>
      </c>
      <c r="G88" s="122">
        <f t="shared" si="8"/>
        <v>292177.64924286236</v>
      </c>
      <c r="H88" s="122">
        <f t="shared" si="7"/>
        <v>1378554.6292428563</v>
      </c>
      <c r="I88" s="123">
        <f t="shared" si="9"/>
        <v>157979</v>
      </c>
      <c r="K88" s="90"/>
      <c r="L88" s="90"/>
      <c r="M88" s="90"/>
      <c r="N88" s="90"/>
      <c r="O88" s="90"/>
      <c r="P88" s="90"/>
    </row>
    <row r="89" spans="1:16" x14ac:dyDescent="0.2">
      <c r="A89" s="104">
        <f t="shared" si="13"/>
        <v>74</v>
      </c>
      <c r="B89" s="101">
        <f t="shared" si="17"/>
        <v>46062</v>
      </c>
      <c r="C89" s="120">
        <f t="shared" si="11"/>
        <v>-120708.55333333334</v>
      </c>
      <c r="D89" s="121">
        <f t="shared" si="14"/>
        <v>965668.42666666058</v>
      </c>
      <c r="E89" s="98">
        <f t="shared" si="15"/>
        <v>6.2202238684259115E-3</v>
      </c>
      <c r="F89" s="120">
        <f t="shared" si="18"/>
        <v>8574.9184087454469</v>
      </c>
      <c r="G89" s="122">
        <f t="shared" si="8"/>
        <v>263482.12098494114</v>
      </c>
      <c r="H89" s="122">
        <f t="shared" si="7"/>
        <v>1229150.5476516017</v>
      </c>
      <c r="I89" s="123">
        <f t="shared" si="9"/>
        <v>157979</v>
      </c>
      <c r="K89" s="90"/>
      <c r="L89" s="90"/>
      <c r="M89" s="90"/>
      <c r="N89" s="90"/>
      <c r="O89" s="90"/>
      <c r="P89" s="90"/>
    </row>
    <row r="90" spans="1:16" x14ac:dyDescent="0.2">
      <c r="A90" s="104">
        <f t="shared" si="13"/>
        <v>75</v>
      </c>
      <c r="B90" s="101">
        <f t="shared" si="17"/>
        <v>46093</v>
      </c>
      <c r="C90" s="120">
        <f t="shared" si="11"/>
        <v>-120708.55333333334</v>
      </c>
      <c r="D90" s="121">
        <f t="shared" si="14"/>
        <v>844959.87333332724</v>
      </c>
      <c r="E90" s="98">
        <f t="shared" si="15"/>
        <v>6.2202238684259115E-3</v>
      </c>
      <c r="F90" s="120">
        <f t="shared" si="18"/>
        <v>7645.5915743912738</v>
      </c>
      <c r="G90" s="122">
        <f t="shared" si="8"/>
        <v>233857.26589266578</v>
      </c>
      <c r="H90" s="122">
        <f t="shared" si="7"/>
        <v>1078817.1392259931</v>
      </c>
      <c r="I90" s="123">
        <f t="shared" si="9"/>
        <v>157979</v>
      </c>
      <c r="K90" s="90"/>
      <c r="L90" s="90"/>
      <c r="M90" s="90"/>
      <c r="N90" s="90"/>
      <c r="O90" s="90"/>
      <c r="P90" s="90"/>
    </row>
    <row r="91" spans="1:16" x14ac:dyDescent="0.2">
      <c r="A91" s="104">
        <f t="shared" si="13"/>
        <v>76</v>
      </c>
      <c r="B91" s="101">
        <f t="shared" si="17"/>
        <v>46124</v>
      </c>
      <c r="C91" s="120">
        <f t="shared" si="11"/>
        <v>-120708.55333333334</v>
      </c>
      <c r="D91" s="121">
        <f t="shared" si="14"/>
        <v>724251.3199999939</v>
      </c>
      <c r="E91" s="98">
        <f t="shared" si="15"/>
        <v>6.2202238684259115E-3</v>
      </c>
      <c r="F91" s="120">
        <f t="shared" si="18"/>
        <v>6710.4841190804818</v>
      </c>
      <c r="G91" s="122">
        <f t="shared" si="8"/>
        <v>203297.30334507959</v>
      </c>
      <c r="H91" s="122">
        <f t="shared" si="7"/>
        <v>927548.62334507355</v>
      </c>
      <c r="I91" s="123">
        <f t="shared" si="9"/>
        <v>157979</v>
      </c>
      <c r="K91" s="90"/>
      <c r="L91" s="90"/>
      <c r="M91" s="90"/>
      <c r="N91" s="90"/>
      <c r="O91" s="90"/>
      <c r="P91" s="90"/>
    </row>
    <row r="92" spans="1:16" x14ac:dyDescent="0.2">
      <c r="A92" s="104">
        <f t="shared" si="13"/>
        <v>77</v>
      </c>
      <c r="B92" s="101">
        <f t="shared" si="17"/>
        <v>46155</v>
      </c>
      <c r="C92" s="120">
        <f t="shared" si="11"/>
        <v>-120708.55333333334</v>
      </c>
      <c r="D92" s="121">
        <f t="shared" si="14"/>
        <v>603542.76666666055</v>
      </c>
      <c r="E92" s="98">
        <f t="shared" si="15"/>
        <v>6.2202238684259115E-3</v>
      </c>
      <c r="F92" s="120">
        <f t="shared" si="18"/>
        <v>5769.5600860566219</v>
      </c>
      <c r="G92" s="122">
        <f t="shared" si="8"/>
        <v>171796.41676446956</v>
      </c>
      <c r="H92" s="122">
        <f t="shared" si="7"/>
        <v>775339.18343113014</v>
      </c>
      <c r="I92" s="123">
        <f t="shared" si="9"/>
        <v>157979</v>
      </c>
      <c r="K92" s="90"/>
      <c r="L92" s="90"/>
      <c r="M92" s="90"/>
      <c r="N92" s="90"/>
      <c r="O92" s="90"/>
      <c r="P92" s="90"/>
    </row>
    <row r="93" spans="1:16" x14ac:dyDescent="0.2">
      <c r="A93" s="104">
        <f t="shared" si="13"/>
        <v>78</v>
      </c>
      <c r="B93" s="101">
        <f t="shared" si="17"/>
        <v>46186</v>
      </c>
      <c r="C93" s="120">
        <f t="shared" si="11"/>
        <v>-120708.55333333334</v>
      </c>
      <c r="D93" s="121">
        <f t="shared" si="14"/>
        <v>482834.21333332721</v>
      </c>
      <c r="E93" s="98">
        <f t="shared" si="15"/>
        <v>6.2202238684259115E-3</v>
      </c>
      <c r="F93" s="120">
        <f t="shared" si="18"/>
        <v>4822.7832949041713</v>
      </c>
      <c r="G93" s="122">
        <f t="shared" si="8"/>
        <v>139348.75339270706</v>
      </c>
      <c r="H93" s="122">
        <f t="shared" si="7"/>
        <v>622182.9667260343</v>
      </c>
      <c r="I93" s="123">
        <f t="shared" si="9"/>
        <v>157979</v>
      </c>
      <c r="K93" s="90"/>
      <c r="L93" s="90"/>
      <c r="M93" s="90"/>
      <c r="N93" s="90"/>
      <c r="O93" s="90"/>
      <c r="P93" s="90"/>
    </row>
    <row r="94" spans="1:16" x14ac:dyDescent="0.2">
      <c r="A94" s="104">
        <f t="shared" si="13"/>
        <v>79</v>
      </c>
      <c r="B94" s="101">
        <f t="shared" si="17"/>
        <v>46217</v>
      </c>
      <c r="C94" s="120">
        <f t="shared" si="11"/>
        <v>-120708.55333333334</v>
      </c>
      <c r="D94" s="121">
        <f t="shared" si="14"/>
        <v>362125.65999999386</v>
      </c>
      <c r="E94" s="98">
        <f t="shared" si="15"/>
        <v>6.2202238684259115E-3</v>
      </c>
      <c r="F94" s="120">
        <f t="shared" si="18"/>
        <v>3870.1173401573233</v>
      </c>
      <c r="G94" s="122">
        <f t="shared" si="8"/>
        <v>105948.42406619774</v>
      </c>
      <c r="H94" s="122">
        <f t="shared" si="7"/>
        <v>468074.08406619157</v>
      </c>
      <c r="I94" s="123">
        <f t="shared" si="9"/>
        <v>157979</v>
      </c>
      <c r="K94" s="90"/>
      <c r="L94" s="90"/>
      <c r="M94" s="90"/>
      <c r="N94" s="90"/>
      <c r="O94" s="90"/>
      <c r="P94" s="90"/>
    </row>
    <row r="95" spans="1:16" x14ac:dyDescent="0.2">
      <c r="A95" s="104">
        <f t="shared" si="13"/>
        <v>80</v>
      </c>
      <c r="B95" s="101">
        <f t="shared" si="17"/>
        <v>46248</v>
      </c>
      <c r="C95" s="120">
        <f t="shared" si="11"/>
        <v>-120708.55333333334</v>
      </c>
      <c r="D95" s="121">
        <f t="shared" si="14"/>
        <v>241417.10666666052</v>
      </c>
      <c r="E95" s="98">
        <f t="shared" si="15"/>
        <v>6.2202238684259115E-3</v>
      </c>
      <c r="F95" s="120">
        <f t="shared" si="18"/>
        <v>2911.5255899001213</v>
      </c>
      <c r="G95" s="122">
        <f t="shared" si="8"/>
        <v>71589.502989431203</v>
      </c>
      <c r="H95" s="122">
        <f t="shared" si="7"/>
        <v>313006.60965609172</v>
      </c>
      <c r="I95" s="123">
        <f t="shared" si="9"/>
        <v>157979</v>
      </c>
      <c r="K95" s="90"/>
      <c r="L95" s="90"/>
      <c r="M95" s="90"/>
      <c r="N95" s="90"/>
      <c r="O95" s="90"/>
      <c r="P95" s="90"/>
    </row>
    <row r="96" spans="1:16" x14ac:dyDescent="0.2">
      <c r="A96" s="104">
        <f t="shared" si="13"/>
        <v>81</v>
      </c>
      <c r="B96" s="101">
        <f t="shared" si="17"/>
        <v>46279</v>
      </c>
      <c r="C96" s="120">
        <f t="shared" si="11"/>
        <v>-120708.55333333334</v>
      </c>
      <c r="D96" s="121">
        <f t="shared" si="14"/>
        <v>120708.55333332717</v>
      </c>
      <c r="E96" s="98">
        <f t="shared" si="15"/>
        <v>6.2202238684259115E-3</v>
      </c>
      <c r="F96" s="120">
        <f t="shared" si="18"/>
        <v>1946.9711843578941</v>
      </c>
      <c r="G96" s="122">
        <f t="shared" si="8"/>
        <v>36266.027507122446</v>
      </c>
      <c r="H96" s="122">
        <f t="shared" si="7"/>
        <v>156974.58084044961</v>
      </c>
      <c r="I96" s="123">
        <f t="shared" si="9"/>
        <v>157979</v>
      </c>
      <c r="K96" s="90"/>
      <c r="L96" s="90"/>
      <c r="M96" s="90"/>
      <c r="N96" s="90"/>
      <c r="O96" s="90"/>
      <c r="P96" s="90"/>
    </row>
    <row r="97" spans="1:16" x14ac:dyDescent="0.2">
      <c r="A97" s="104">
        <f t="shared" si="13"/>
        <v>82</v>
      </c>
      <c r="B97" s="101">
        <f t="shared" si="17"/>
        <v>46310</v>
      </c>
      <c r="C97" s="120">
        <f t="shared" si="11"/>
        <v>-120708.55333333334</v>
      </c>
      <c r="D97" s="121">
        <f t="shared" si="14"/>
        <v>-6.1700120568275452E-9</v>
      </c>
      <c r="E97" s="98">
        <f t="shared" si="15"/>
        <v>6.2202238684259115E-3</v>
      </c>
      <c r="F97" s="120">
        <f t="shared" si="18"/>
        <v>976.41703447991745</v>
      </c>
      <c r="G97" s="122">
        <f t="shared" si="8"/>
        <v>-28.00212506428943</v>
      </c>
      <c r="H97" s="122">
        <f t="shared" si="7"/>
        <v>-28.002125070459442</v>
      </c>
      <c r="I97" s="123">
        <f t="shared" si="9"/>
        <v>157979</v>
      </c>
      <c r="K97" s="90"/>
      <c r="L97" s="90"/>
      <c r="M97" s="90"/>
      <c r="N97" s="90"/>
      <c r="O97" s="90"/>
      <c r="P97" s="90"/>
    </row>
    <row r="98" spans="1:16" x14ac:dyDescent="0.2">
      <c r="A98" s="104"/>
      <c r="B98" s="101"/>
      <c r="C98" s="120"/>
      <c r="D98" s="121"/>
      <c r="E98" s="98"/>
      <c r="F98" s="120"/>
      <c r="G98" s="122"/>
      <c r="H98" s="122"/>
      <c r="I98" s="123"/>
      <c r="K98" s="90"/>
      <c r="L98" s="90"/>
      <c r="M98" s="90"/>
      <c r="N98" s="90"/>
      <c r="O98" s="90"/>
      <c r="P98" s="90"/>
    </row>
    <row r="99" spans="1:16" ht="12" customHeight="1" x14ac:dyDescent="0.2">
      <c r="A99" s="104"/>
      <c r="B99" s="101"/>
      <c r="C99" s="120"/>
      <c r="D99" s="121"/>
      <c r="E99" s="98"/>
      <c r="F99" s="120"/>
      <c r="G99" s="122"/>
      <c r="H99" s="122"/>
      <c r="I99" s="123"/>
      <c r="K99" s="90"/>
      <c r="L99" s="90"/>
      <c r="M99" s="90"/>
      <c r="N99" s="90"/>
      <c r="O99" s="90"/>
      <c r="P99" s="90"/>
    </row>
    <row r="100" spans="1:16" ht="15" thickBot="1" x14ac:dyDescent="0.25">
      <c r="A100" s="104">
        <f>A97+1</f>
        <v>83</v>
      </c>
      <c r="B100" s="101"/>
      <c r="C100" s="124">
        <f>SUM(C16:C98)</f>
        <v>-6.1700120568275452E-9</v>
      </c>
      <c r="D100" s="121"/>
      <c r="E100" s="98"/>
      <c r="F100" s="124">
        <f>SUM(F16:F98)</f>
        <v>2236198.7978749345</v>
      </c>
      <c r="G100" s="122"/>
      <c r="H100" s="122"/>
      <c r="I100" s="124">
        <f>SUM(I16:I98)</f>
        <v>9478740</v>
      </c>
      <c r="K100" s="90"/>
      <c r="L100" s="90"/>
      <c r="M100" s="90"/>
      <c r="N100" s="90"/>
      <c r="O100" s="90"/>
      <c r="P100" s="90"/>
    </row>
    <row r="101" spans="1:16" ht="15" thickTop="1" x14ac:dyDescent="0.2">
      <c r="B101" s="101"/>
      <c r="C101" s="100"/>
      <c r="D101" s="99"/>
      <c r="E101" s="98"/>
      <c r="F101" s="97"/>
      <c r="G101" s="94"/>
      <c r="H101" s="94"/>
      <c r="K101" s="90"/>
      <c r="L101" s="90"/>
      <c r="M101" s="90"/>
      <c r="N101" s="90"/>
      <c r="O101" s="90"/>
      <c r="P101" s="90"/>
    </row>
    <row r="102" spans="1:16" s="91" customFormat="1" x14ac:dyDescent="0.2">
      <c r="I102" s="94"/>
    </row>
    <row r="103" spans="1:16" s="91" customFormat="1" x14ac:dyDescent="0.2">
      <c r="B103" s="90" t="s">
        <v>156</v>
      </c>
      <c r="I103" s="94"/>
    </row>
    <row r="104" spans="1:16" s="91" customFormat="1" x14ac:dyDescent="0.2">
      <c r="B104" s="90" t="s">
        <v>155</v>
      </c>
      <c r="I104" s="94"/>
    </row>
    <row r="105" spans="1:16" s="91" customFormat="1" x14ac:dyDescent="0.2">
      <c r="B105" s="90"/>
      <c r="C105" s="96"/>
    </row>
    <row r="106" spans="1:16" s="91" customFormat="1" ht="15" x14ac:dyDescent="0.25">
      <c r="C106" s="92" t="s">
        <v>172</v>
      </c>
      <c r="D106" s="118">
        <f>SUM(C18:C27)</f>
        <v>7242513.2000000002</v>
      </c>
      <c r="E106" s="125"/>
      <c r="F106" s="92"/>
      <c r="G106"/>
    </row>
    <row r="107" spans="1:16" ht="15" x14ac:dyDescent="0.25">
      <c r="C107" s="92" t="s">
        <v>154</v>
      </c>
      <c r="D107" s="126">
        <f>F100</f>
        <v>2236198.7978749345</v>
      </c>
      <c r="F107" s="92"/>
      <c r="G107"/>
    </row>
    <row r="108" spans="1:16" ht="15" x14ac:dyDescent="0.25">
      <c r="C108" s="92" t="s">
        <v>153</v>
      </c>
      <c r="D108" s="122">
        <f>SUM(D106:D107)</f>
        <v>9478711.9978749342</v>
      </c>
      <c r="F108" s="92"/>
      <c r="G108"/>
    </row>
    <row r="109" spans="1:16" ht="15" x14ac:dyDescent="0.25">
      <c r="C109" s="92" t="s">
        <v>152</v>
      </c>
      <c r="D109" s="127" t="s">
        <v>173</v>
      </c>
      <c r="F109" s="92"/>
      <c r="G109"/>
    </row>
    <row r="110" spans="1:16" ht="15.75" thickBot="1" x14ac:dyDescent="0.3">
      <c r="C110" s="92" t="s">
        <v>150</v>
      </c>
      <c r="D110" s="128">
        <f>+D108/5</f>
        <v>1895742.3995749869</v>
      </c>
      <c r="E110" s="125"/>
      <c r="F110" s="92"/>
      <c r="G110"/>
    </row>
    <row r="111" spans="1:16" ht="15" thickTop="1" x14ac:dyDescent="0.2">
      <c r="C111" s="92"/>
    </row>
    <row r="112" spans="1:16" x14ac:dyDescent="0.2">
      <c r="C112" s="92"/>
    </row>
    <row r="113" spans="3:5" x14ac:dyDescent="0.2">
      <c r="C113" s="92"/>
    </row>
    <row r="114" spans="3:5" ht="15" x14ac:dyDescent="0.25">
      <c r="C114" s="129" t="s">
        <v>174</v>
      </c>
      <c r="D114" s="91">
        <f>D106/5</f>
        <v>1448502.6400000001</v>
      </c>
      <c r="E114" s="125"/>
    </row>
    <row r="115" spans="3:5" ht="15" x14ac:dyDescent="0.25">
      <c r="C115"/>
      <c r="D115"/>
    </row>
    <row r="117" spans="3:5" ht="15" x14ac:dyDescent="0.25">
      <c r="C117" s="129"/>
      <c r="D117" s="91"/>
    </row>
    <row r="118" spans="3:5" ht="15" x14ac:dyDescent="0.25">
      <c r="C118"/>
      <c r="D118"/>
    </row>
    <row r="119" spans="3:5" ht="15" x14ac:dyDescent="0.25">
      <c r="C119"/>
      <c r="D119"/>
    </row>
    <row r="120" spans="3:5" ht="15" x14ac:dyDescent="0.25">
      <c r="C120"/>
      <c r="D120"/>
    </row>
    <row r="121" spans="3:5" ht="15" x14ac:dyDescent="0.25">
      <c r="C121"/>
      <c r="D121"/>
    </row>
  </sheetData>
  <pageMargins left="1.25" right="0.75" top="0.75" bottom="0.7" header="0.75" footer="0.3"/>
  <pageSetup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9CBE-4C6C-4B57-AF78-EAC820508559}">
  <sheetPr>
    <pageSetUpPr fitToPage="1"/>
  </sheetPr>
  <dimension ref="A1:AH28"/>
  <sheetViews>
    <sheetView workbookViewId="0"/>
  </sheetViews>
  <sheetFormatPr defaultColWidth="9.140625" defaultRowHeight="12.75" x14ac:dyDescent="0.2"/>
  <cols>
    <col min="1" max="1" width="3.5703125" style="1" customWidth="1"/>
    <col min="2" max="2" width="21.5703125" style="1" customWidth="1"/>
    <col min="3" max="3" width="2.5703125" style="1" customWidth="1"/>
    <col min="4" max="4" width="21" style="1" customWidth="1"/>
    <col min="5" max="6" width="2.5703125" style="1" customWidth="1"/>
    <col min="7" max="7" width="12.5703125" style="1" customWidth="1"/>
    <col min="8" max="9" width="2.5703125" style="1" customWidth="1"/>
    <col min="10" max="10" width="12.5703125" style="1" customWidth="1"/>
    <col min="11" max="12" width="2.5703125" style="1" customWidth="1"/>
    <col min="13" max="13" width="12.5703125" style="1" customWidth="1"/>
    <col min="14" max="15" width="2.5703125" style="1" customWidth="1"/>
    <col min="16" max="16" width="14.42578125" style="1" customWidth="1"/>
    <col min="17" max="18" width="2.5703125" style="1" customWidth="1"/>
    <col min="19" max="19" width="13.5703125" style="1" customWidth="1"/>
    <col min="20" max="21" width="2.5703125" style="1" customWidth="1"/>
    <col min="22" max="22" width="13.5703125" style="1" customWidth="1"/>
    <col min="23" max="24" width="2.5703125" style="1" customWidth="1"/>
    <col min="25" max="25" width="13.5703125" style="1" customWidth="1"/>
    <col min="26" max="27" width="2.5703125" style="1" customWidth="1"/>
    <col min="28" max="28" width="13.5703125" style="1" customWidth="1"/>
    <col min="29" max="30" width="2.5703125" style="1" customWidth="1"/>
    <col min="31" max="31" width="12.5703125" style="1" customWidth="1"/>
    <col min="32" max="32" width="12.85546875" style="1" bestFit="1" customWidth="1"/>
    <col min="33" max="33" width="10" style="1" bestFit="1" customWidth="1"/>
    <col min="34" max="16384" width="9.140625" style="1"/>
  </cols>
  <sheetData>
    <row r="1" spans="1:34" x14ac:dyDescent="0.2">
      <c r="A1" s="1" t="s">
        <v>1</v>
      </c>
    </row>
    <row r="2" spans="1:34" x14ac:dyDescent="0.2">
      <c r="A2" s="1" t="s">
        <v>56</v>
      </c>
    </row>
    <row r="4" spans="1:34" ht="15" x14ac:dyDescent="0.25">
      <c r="A4" s="135" t="s">
        <v>2</v>
      </c>
      <c r="B4" s="135"/>
      <c r="C4" s="134" t="s">
        <v>44</v>
      </c>
      <c r="D4" s="134"/>
      <c r="E4" s="18"/>
      <c r="F4" s="138" t="s">
        <v>45</v>
      </c>
      <c r="G4" s="139"/>
      <c r="H4" s="18"/>
      <c r="I4" s="136" t="s">
        <v>46</v>
      </c>
      <c r="J4" s="137"/>
      <c r="K4" s="18"/>
      <c r="L4" s="140" t="s">
        <v>47</v>
      </c>
      <c r="M4" s="134"/>
      <c r="O4" s="138" t="s">
        <v>48</v>
      </c>
      <c r="P4" s="139"/>
      <c r="Q4" s="19"/>
      <c r="R4" s="136" t="s">
        <v>49</v>
      </c>
      <c r="S4" s="137"/>
      <c r="U4" s="136" t="s">
        <v>25</v>
      </c>
      <c r="V4" s="137"/>
      <c r="X4" s="136" t="s">
        <v>26</v>
      </c>
      <c r="Y4" s="137"/>
      <c r="AA4" s="136" t="s">
        <v>27</v>
      </c>
      <c r="AB4" s="137"/>
      <c r="AD4" s="134" t="s">
        <v>0</v>
      </c>
      <c r="AE4" s="134"/>
      <c r="AF4"/>
      <c r="AG4"/>
      <c r="AH4"/>
    </row>
    <row r="5" spans="1:34" ht="15" x14ac:dyDescent="0.25">
      <c r="L5" s="2"/>
      <c r="M5" s="2"/>
      <c r="P5" s="2"/>
      <c r="S5" s="2"/>
      <c r="V5" s="2"/>
      <c r="Y5" s="2"/>
      <c r="AB5" s="2"/>
      <c r="AE5" s="2"/>
      <c r="AF5"/>
      <c r="AG5"/>
      <c r="AH5"/>
    </row>
    <row r="6" spans="1:34" ht="15" x14ac:dyDescent="0.25">
      <c r="A6" s="1" t="s">
        <v>5</v>
      </c>
      <c r="C6" s="3" t="s">
        <v>4</v>
      </c>
      <c r="D6" s="3">
        <v>96380</v>
      </c>
      <c r="E6" s="3"/>
      <c r="F6" s="3" t="s">
        <v>4</v>
      </c>
      <c r="G6" s="3">
        <v>472420</v>
      </c>
      <c r="H6" s="3"/>
      <c r="I6" s="3" t="s">
        <v>4</v>
      </c>
      <c r="J6" s="3">
        <v>243320</v>
      </c>
      <c r="L6" s="3" t="s">
        <v>4</v>
      </c>
      <c r="M6" s="3">
        <v>77420</v>
      </c>
      <c r="N6" s="3"/>
      <c r="O6" s="3" t="s">
        <v>4</v>
      </c>
      <c r="P6" s="3">
        <v>153260</v>
      </c>
      <c r="Q6" s="3"/>
      <c r="R6" s="3" t="s">
        <v>4</v>
      </c>
      <c r="S6" s="3">
        <v>128316.49</v>
      </c>
      <c r="U6" s="3" t="s">
        <v>4</v>
      </c>
      <c r="V6" s="3">
        <v>137071.22999999998</v>
      </c>
      <c r="X6" s="3" t="s">
        <v>4</v>
      </c>
      <c r="Y6" s="3">
        <v>146673.22999999998</v>
      </c>
      <c r="AA6" s="3" t="s">
        <v>4</v>
      </c>
      <c r="AB6" s="3">
        <v>91978.67</v>
      </c>
      <c r="AD6" s="3" t="s">
        <v>4</v>
      </c>
      <c r="AE6" s="14">
        <f t="shared" ref="AE6:AE11" si="0">SUM(D6:AD6)</f>
        <v>1546839.6199999999</v>
      </c>
      <c r="AF6"/>
      <c r="AG6"/>
      <c r="AH6"/>
    </row>
    <row r="7" spans="1:34" ht="15" x14ac:dyDescent="0.25">
      <c r="A7" s="1" t="s">
        <v>6</v>
      </c>
      <c r="C7" s="3"/>
      <c r="D7" s="3">
        <v>16457</v>
      </c>
      <c r="E7" s="3"/>
      <c r="F7" s="3"/>
      <c r="G7" s="3">
        <v>31777</v>
      </c>
      <c r="H7" s="3"/>
      <c r="I7" s="3"/>
      <c r="J7" s="3">
        <v>15479</v>
      </c>
      <c r="L7" s="3"/>
      <c r="M7" s="3">
        <v>70472.62000000001</v>
      </c>
      <c r="N7" s="3"/>
      <c r="O7" s="3"/>
      <c r="P7" s="3">
        <v>62419.869999999995</v>
      </c>
      <c r="Q7" s="3"/>
      <c r="R7" s="3"/>
      <c r="S7" s="3">
        <v>65543.3</v>
      </c>
      <c r="U7" s="3"/>
      <c r="V7" s="3">
        <v>25627.910000000003</v>
      </c>
      <c r="X7" s="3"/>
      <c r="Y7" s="3">
        <v>27824.799999999999</v>
      </c>
      <c r="AA7" s="3"/>
      <c r="AB7" s="3">
        <v>21298.350000000002</v>
      </c>
      <c r="AD7" s="3"/>
      <c r="AE7" s="14">
        <f t="shared" si="0"/>
        <v>336899.84999999992</v>
      </c>
      <c r="AF7"/>
      <c r="AG7"/>
      <c r="AH7"/>
    </row>
    <row r="8" spans="1:34" ht="15" x14ac:dyDescent="0.25">
      <c r="A8" s="1" t="s">
        <v>7</v>
      </c>
      <c r="C8" s="3"/>
      <c r="D8" s="3">
        <v>102478</v>
      </c>
      <c r="E8" s="3"/>
      <c r="F8" s="3"/>
      <c r="G8" s="3">
        <v>116529</v>
      </c>
      <c r="H8" s="3"/>
      <c r="I8" s="3"/>
      <c r="J8" s="3">
        <v>143303</v>
      </c>
      <c r="L8" s="3"/>
      <c r="M8" s="3">
        <v>141783.88</v>
      </c>
      <c r="N8" s="3"/>
      <c r="O8" s="3"/>
      <c r="P8" s="3">
        <v>133468.40000000002</v>
      </c>
      <c r="Q8" s="3"/>
      <c r="R8" s="3"/>
      <c r="S8" s="3">
        <v>144198.63999999998</v>
      </c>
      <c r="U8" s="3"/>
      <c r="V8" s="3">
        <v>96684.25999999998</v>
      </c>
      <c r="X8" s="3"/>
      <c r="Y8" s="3">
        <v>109940.82999999999</v>
      </c>
      <c r="AA8" s="3"/>
      <c r="AB8" s="3">
        <v>273919.14</v>
      </c>
      <c r="AD8" s="3"/>
      <c r="AE8" s="14">
        <f t="shared" si="0"/>
        <v>1262305.1499999999</v>
      </c>
      <c r="AF8"/>
      <c r="AG8"/>
      <c r="AH8"/>
    </row>
    <row r="9" spans="1:34" ht="15" x14ac:dyDescent="0.25">
      <c r="A9" s="1" t="s">
        <v>52</v>
      </c>
      <c r="C9" s="3"/>
      <c r="D9" s="3">
        <v>56100</v>
      </c>
      <c r="E9" s="3"/>
      <c r="F9" s="3"/>
      <c r="G9" s="3">
        <v>87495</v>
      </c>
      <c r="H9" s="3"/>
      <c r="I9" s="3"/>
      <c r="J9" s="3">
        <v>0</v>
      </c>
      <c r="L9" s="3"/>
      <c r="M9" s="3"/>
      <c r="N9" s="3"/>
      <c r="O9" s="3"/>
      <c r="P9" s="3"/>
      <c r="Q9" s="3"/>
      <c r="R9" s="3"/>
      <c r="S9" s="3"/>
      <c r="U9" s="3"/>
      <c r="V9" s="3">
        <v>0</v>
      </c>
      <c r="X9" s="3"/>
      <c r="Y9" s="3">
        <v>0</v>
      </c>
      <c r="AA9" s="3"/>
      <c r="AB9" s="3">
        <v>0</v>
      </c>
      <c r="AD9" s="3"/>
      <c r="AE9" s="14">
        <f t="shared" si="0"/>
        <v>143595</v>
      </c>
      <c r="AF9"/>
      <c r="AG9"/>
      <c r="AH9"/>
    </row>
    <row r="10" spans="1:34" ht="15" x14ac:dyDescent="0.25">
      <c r="A10" s="1" t="s">
        <v>54</v>
      </c>
      <c r="C10" s="3"/>
      <c r="D10" s="3">
        <v>0</v>
      </c>
      <c r="E10" s="3"/>
      <c r="F10" s="3"/>
      <c r="G10" s="3">
        <v>0</v>
      </c>
      <c r="H10" s="3"/>
      <c r="I10" s="3"/>
      <c r="J10" s="3">
        <v>0</v>
      </c>
      <c r="L10" s="3"/>
      <c r="M10" s="3"/>
      <c r="N10" s="3"/>
      <c r="O10" s="3"/>
      <c r="P10" s="3"/>
      <c r="Q10" s="3"/>
      <c r="R10" s="3"/>
      <c r="S10" s="3"/>
      <c r="U10" s="3"/>
      <c r="V10" s="3">
        <v>0</v>
      </c>
      <c r="X10" s="3"/>
      <c r="Y10" s="3">
        <v>0</v>
      </c>
      <c r="AA10" s="3"/>
      <c r="AB10" s="3">
        <v>544456</v>
      </c>
      <c r="AD10" s="3"/>
      <c r="AE10" s="14">
        <f t="shared" si="0"/>
        <v>544456</v>
      </c>
      <c r="AF10"/>
      <c r="AG10"/>
      <c r="AH10"/>
    </row>
    <row r="11" spans="1:34" ht="15" x14ac:dyDescent="0.25">
      <c r="A11" s="1" t="s">
        <v>53</v>
      </c>
      <c r="C11" s="3"/>
      <c r="D11" s="3">
        <v>74149</v>
      </c>
      <c r="E11" s="3"/>
      <c r="F11" s="3"/>
      <c r="G11" s="3">
        <v>37551</v>
      </c>
      <c r="H11" s="3"/>
      <c r="I11" s="3"/>
      <c r="J11" s="3">
        <v>5757</v>
      </c>
      <c r="L11" s="3"/>
      <c r="M11" s="3">
        <v>1057.6600000000001</v>
      </c>
      <c r="N11" s="3"/>
      <c r="O11" s="3"/>
      <c r="P11" s="3">
        <v>452.41</v>
      </c>
      <c r="Q11" s="3"/>
      <c r="R11" s="3"/>
      <c r="S11" s="3">
        <v>0</v>
      </c>
      <c r="U11" s="3"/>
      <c r="V11" s="3">
        <v>0</v>
      </c>
      <c r="X11" s="3"/>
      <c r="Y11" s="3">
        <v>0</v>
      </c>
      <c r="AA11" s="3"/>
      <c r="AB11" s="3">
        <v>158.16</v>
      </c>
      <c r="AD11" s="3"/>
      <c r="AE11" s="14">
        <f t="shared" si="0"/>
        <v>119125.23000000001</v>
      </c>
      <c r="AF11"/>
      <c r="AG11"/>
      <c r="AH11"/>
    </row>
    <row r="12" spans="1:34" ht="15" x14ac:dyDescent="0.25">
      <c r="A12" s="1" t="s">
        <v>102</v>
      </c>
      <c r="C12" s="6"/>
      <c r="D12" s="20">
        <v>427110</v>
      </c>
      <c r="E12" s="6"/>
      <c r="F12" s="6"/>
      <c r="G12" s="20">
        <v>38028</v>
      </c>
      <c r="H12" s="6"/>
      <c r="I12" s="6"/>
      <c r="J12" s="6">
        <v>190973</v>
      </c>
      <c r="L12" s="6"/>
      <c r="M12" s="20">
        <v>340000</v>
      </c>
      <c r="N12" s="6"/>
      <c r="O12" s="6"/>
      <c r="P12" s="20">
        <v>831000</v>
      </c>
      <c r="Q12" s="6"/>
      <c r="R12" s="6"/>
      <c r="S12" s="6">
        <v>1146000</v>
      </c>
      <c r="T12" s="7"/>
      <c r="U12" s="6"/>
      <c r="V12" s="6">
        <v>252000</v>
      </c>
      <c r="W12" s="7"/>
      <c r="X12" s="6"/>
      <c r="Y12" s="6">
        <v>607000</v>
      </c>
      <c r="Z12" s="7"/>
      <c r="AA12" s="6"/>
      <c r="AB12" s="6">
        <v>184000</v>
      </c>
      <c r="AC12" s="7"/>
      <c r="AD12" s="6"/>
      <c r="AE12" s="14">
        <f>SUM(D12:AD12)</f>
        <v>4016111</v>
      </c>
      <c r="AF12"/>
      <c r="AG12"/>
      <c r="AH12"/>
    </row>
    <row r="13" spans="1:34" ht="6.75" customHeight="1" x14ac:dyDescent="0.25">
      <c r="L13" s="8"/>
      <c r="M13" s="8"/>
      <c r="N13" s="3"/>
      <c r="O13" s="8"/>
      <c r="P13" s="8"/>
      <c r="Q13" s="3"/>
      <c r="R13" s="8"/>
      <c r="S13" s="8"/>
      <c r="U13" s="8"/>
      <c r="V13" s="8"/>
      <c r="X13" s="8"/>
      <c r="Y13" s="8"/>
      <c r="AA13" s="8"/>
      <c r="AB13" s="8"/>
      <c r="AD13" s="12"/>
      <c r="AE13" s="9"/>
      <c r="AF13"/>
      <c r="AG13"/>
      <c r="AH13"/>
    </row>
    <row r="14" spans="1:34" ht="15" x14ac:dyDescent="0.25">
      <c r="B14" s="1" t="s">
        <v>3</v>
      </c>
      <c r="C14" s="21" t="s">
        <v>4</v>
      </c>
      <c r="D14" s="21">
        <f>SUM(D6:D12)</f>
        <v>772674</v>
      </c>
      <c r="E14" s="6"/>
      <c r="F14" s="21" t="s">
        <v>4</v>
      </c>
      <c r="G14" s="21">
        <f>SUM(G6:G12)</f>
        <v>783800</v>
      </c>
      <c r="H14" s="6"/>
      <c r="I14" s="21" t="s">
        <v>4</v>
      </c>
      <c r="J14" s="21">
        <f>SUM(J6:J12)</f>
        <v>598832</v>
      </c>
      <c r="L14" s="3" t="s">
        <v>4</v>
      </c>
      <c r="M14" s="3">
        <f>SUM(M6:M12)</f>
        <v>630734.15999999992</v>
      </c>
      <c r="N14" s="6"/>
      <c r="O14" s="3" t="s">
        <v>4</v>
      </c>
      <c r="P14" s="3">
        <f>SUM(P6:P12)</f>
        <v>1180600.68</v>
      </c>
      <c r="Q14" s="6"/>
      <c r="R14" s="3" t="s">
        <v>4</v>
      </c>
      <c r="S14" s="3">
        <f>SUM(S6:S12)</f>
        <v>1484058.43</v>
      </c>
      <c r="T14" s="7"/>
      <c r="U14" s="3" t="s">
        <v>4</v>
      </c>
      <c r="V14" s="4">
        <f>SUM(V6:V13)</f>
        <v>511383.39999999997</v>
      </c>
      <c r="W14" s="7"/>
      <c r="X14" s="3" t="s">
        <v>4</v>
      </c>
      <c r="Y14" s="4">
        <f>SUM(Y6:Y13)</f>
        <v>891438.86</v>
      </c>
      <c r="Z14" s="7"/>
      <c r="AA14" s="3" t="s">
        <v>4</v>
      </c>
      <c r="AB14" s="4">
        <f>SUM(AB6:AB13)</f>
        <v>1115810.32</v>
      </c>
      <c r="AC14" s="7"/>
      <c r="AD14" s="3" t="s">
        <v>4</v>
      </c>
      <c r="AE14" s="4">
        <f>SUM(AE6:AE13)</f>
        <v>7969331.8499999996</v>
      </c>
      <c r="AF14"/>
      <c r="AG14"/>
      <c r="AH14"/>
    </row>
    <row r="15" spans="1:34" x14ac:dyDescent="0.2">
      <c r="M15" s="3"/>
      <c r="P15" s="3"/>
      <c r="S15" s="3"/>
      <c r="V15" s="3"/>
      <c r="Y15" s="3"/>
      <c r="AB15" s="3"/>
      <c r="AE15" s="4"/>
    </row>
    <row r="16" spans="1:34" ht="12" customHeight="1" x14ac:dyDescent="0.2">
      <c r="A16" s="1" t="s">
        <v>8</v>
      </c>
      <c r="D16" s="3">
        <v>373577</v>
      </c>
      <c r="G16" s="3">
        <v>220623</v>
      </c>
      <c r="J16" s="3">
        <v>134880</v>
      </c>
      <c r="M16" s="3">
        <v>240169.63</v>
      </c>
      <c r="P16" s="3">
        <v>181916.63999999998</v>
      </c>
      <c r="S16" s="3">
        <v>114728.87</v>
      </c>
      <c r="V16" s="3">
        <v>154305.62</v>
      </c>
      <c r="Y16" s="3">
        <v>165427.97999999998</v>
      </c>
      <c r="AB16" s="3">
        <v>114944.76</v>
      </c>
      <c r="AE16" s="14">
        <f>SUM(V16:AD16)</f>
        <v>434678.36</v>
      </c>
    </row>
    <row r="17" spans="1:31" ht="12" customHeight="1" x14ac:dyDescent="0.2">
      <c r="A17" s="1" t="s">
        <v>9</v>
      </c>
      <c r="D17" s="3">
        <v>339372</v>
      </c>
      <c r="G17" s="3">
        <v>176210</v>
      </c>
      <c r="J17" s="3">
        <v>101573</v>
      </c>
      <c r="M17" s="3">
        <v>207738.8</v>
      </c>
      <c r="P17" s="3">
        <v>62652.98</v>
      </c>
      <c r="S17" s="3">
        <v>103949.63</v>
      </c>
      <c r="V17" s="3">
        <v>91194.420000000013</v>
      </c>
      <c r="Y17" s="3">
        <v>93803.54</v>
      </c>
      <c r="AB17" s="3">
        <v>68121.45</v>
      </c>
      <c r="AE17" s="14">
        <f>SUM(V17:AD17)</f>
        <v>253119.41000000003</v>
      </c>
    </row>
    <row r="18" spans="1:31" ht="6.75" customHeight="1" x14ac:dyDescent="0.2">
      <c r="L18" s="8"/>
      <c r="M18" s="8"/>
      <c r="N18" s="3"/>
      <c r="O18" s="8"/>
      <c r="P18" s="8"/>
      <c r="Q18" s="3"/>
      <c r="R18" s="8"/>
      <c r="S18" s="8"/>
      <c r="U18" s="8"/>
      <c r="V18" s="8"/>
      <c r="X18" s="8"/>
      <c r="Y18" s="8"/>
      <c r="AA18" s="8"/>
      <c r="AB18" s="8"/>
      <c r="AD18" s="8"/>
      <c r="AE18" s="8"/>
    </row>
    <row r="19" spans="1:31" ht="12" customHeight="1" x14ac:dyDescent="0.2">
      <c r="A19" s="1" t="s">
        <v>10</v>
      </c>
      <c r="B19" s="1" t="s">
        <v>11</v>
      </c>
      <c r="C19" s="22"/>
      <c r="D19" s="21">
        <f>D16+D17</f>
        <v>712949</v>
      </c>
      <c r="F19" s="22"/>
      <c r="G19" s="21">
        <f>G16+G17</f>
        <v>396833</v>
      </c>
      <c r="I19" s="22"/>
      <c r="J19" s="21">
        <f>J16+J17</f>
        <v>236453</v>
      </c>
      <c r="M19" s="3">
        <f>M16+M17</f>
        <v>447908.43</v>
      </c>
      <c r="P19" s="3">
        <f>P16+P17</f>
        <v>244569.62</v>
      </c>
      <c r="S19" s="3">
        <f>S16+S17</f>
        <v>218678.5</v>
      </c>
      <c r="V19" s="3">
        <f>SUM(V15:V17)</f>
        <v>245500.04</v>
      </c>
      <c r="Y19" s="3">
        <f>SUM(Y15:Y17)</f>
        <v>259231.51999999996</v>
      </c>
      <c r="AB19" s="3">
        <f>SUM(AB15:AB17)</f>
        <v>183066.21</v>
      </c>
      <c r="AE19" s="3">
        <f>SUM(AE15:AE17)</f>
        <v>687797.77</v>
      </c>
    </row>
    <row r="20" spans="1:31" ht="5.0999999999999996" customHeight="1" x14ac:dyDescent="0.2"/>
    <row r="21" spans="1:31" ht="13.5" thickBot="1" x14ac:dyDescent="0.25">
      <c r="B21" s="1" t="s">
        <v>0</v>
      </c>
      <c r="C21" s="10" t="s">
        <v>4</v>
      </c>
      <c r="D21" s="5">
        <f>D14+D19</f>
        <v>1485623</v>
      </c>
      <c r="F21" s="10" t="s">
        <v>4</v>
      </c>
      <c r="G21" s="5">
        <f>G14+G19</f>
        <v>1180633</v>
      </c>
      <c r="I21" s="10" t="s">
        <v>4</v>
      </c>
      <c r="J21" s="5">
        <f>J14+J19</f>
        <v>835285</v>
      </c>
      <c r="L21" s="10" t="s">
        <v>4</v>
      </c>
      <c r="M21" s="5">
        <f>M14+M19</f>
        <v>1078642.5899999999</v>
      </c>
      <c r="O21" s="10" t="s">
        <v>4</v>
      </c>
      <c r="P21" s="5">
        <f>P14+P19</f>
        <v>1425170.2999999998</v>
      </c>
      <c r="R21" s="10" t="s">
        <v>4</v>
      </c>
      <c r="S21" s="5">
        <f>S14+S19</f>
        <v>1702736.93</v>
      </c>
      <c r="U21" s="10" t="s">
        <v>4</v>
      </c>
      <c r="V21" s="5">
        <f>V19+V14</f>
        <v>756883.44</v>
      </c>
      <c r="X21" s="10" t="s">
        <v>4</v>
      </c>
      <c r="Y21" s="5">
        <f>Y19+Y14</f>
        <v>1150670.3799999999</v>
      </c>
      <c r="AA21" s="10" t="s">
        <v>4</v>
      </c>
      <c r="AB21" s="5">
        <f>AB19+AB14</f>
        <v>1298876.53</v>
      </c>
      <c r="AD21" s="10" t="s">
        <v>4</v>
      </c>
      <c r="AE21" s="5">
        <f>AE19+AE14</f>
        <v>8657129.6199999992</v>
      </c>
    </row>
    <row r="22" spans="1:31" ht="13.5" thickTop="1" x14ac:dyDescent="0.2"/>
    <row r="23" spans="1:31" x14ac:dyDescent="0.2">
      <c r="A23" s="11" t="s">
        <v>12</v>
      </c>
      <c r="B23" s="1" t="s">
        <v>17</v>
      </c>
    </row>
    <row r="24" spans="1:31" x14ac:dyDescent="0.2">
      <c r="A24" s="11" t="s">
        <v>13</v>
      </c>
      <c r="B24" s="1" t="s">
        <v>19</v>
      </c>
    </row>
    <row r="25" spans="1:31" x14ac:dyDescent="0.2">
      <c r="A25" s="11" t="s">
        <v>14</v>
      </c>
      <c r="B25" s="1" t="s">
        <v>16</v>
      </c>
    </row>
    <row r="26" spans="1:31" x14ac:dyDescent="0.2">
      <c r="A26" s="11" t="s">
        <v>15</v>
      </c>
      <c r="B26" s="1" t="s">
        <v>50</v>
      </c>
    </row>
    <row r="27" spans="1:31" x14ac:dyDescent="0.2">
      <c r="A27" s="11" t="s">
        <v>20</v>
      </c>
      <c r="B27" s="1" t="s">
        <v>55</v>
      </c>
    </row>
    <row r="28" spans="1:31" x14ac:dyDescent="0.2">
      <c r="A28" s="11" t="s">
        <v>51</v>
      </c>
      <c r="B28" s="1" t="s">
        <v>18</v>
      </c>
    </row>
  </sheetData>
  <mergeCells count="11">
    <mergeCell ref="AD4:AE4"/>
    <mergeCell ref="A4:B4"/>
    <mergeCell ref="U4:V4"/>
    <mergeCell ref="X4:Y4"/>
    <mergeCell ref="AA4:AB4"/>
    <mergeCell ref="C4:D4"/>
    <mergeCell ref="F4:G4"/>
    <mergeCell ref="I4:J4"/>
    <mergeCell ref="L4:M4"/>
    <mergeCell ref="O4:P4"/>
    <mergeCell ref="R4:S4"/>
  </mergeCells>
  <pageMargins left="1" right="0.5" top="0.75" bottom="0.75" header="0.75" footer="0.3"/>
  <pageSetup scale="42" fitToHeight="0" orientation="portrait" r:id="rId1"/>
  <headerFooter>
    <oddHeader>&amp;RExhibit II
Page &amp;P of &amp;N</oddHeader>
  </headerFooter>
  <ignoredErrors>
    <ignoredError sqref="A23:A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7ED7-E435-4DE5-BE66-950751D80181}">
  <dimension ref="A1:B10"/>
  <sheetViews>
    <sheetView workbookViewId="0"/>
  </sheetViews>
  <sheetFormatPr defaultRowHeight="15" x14ac:dyDescent="0.25"/>
  <cols>
    <col min="1" max="1" width="52.42578125" bestFit="1" customWidth="1"/>
    <col min="2" max="2" width="14.85546875" bestFit="1" customWidth="1"/>
  </cols>
  <sheetData>
    <row r="1" spans="1:2" x14ac:dyDescent="0.25">
      <c r="A1" s="13" t="s">
        <v>62</v>
      </c>
    </row>
    <row r="3" spans="1:2" x14ac:dyDescent="0.25">
      <c r="A3" s="16" t="s">
        <v>22</v>
      </c>
      <c r="B3" t="s">
        <v>23</v>
      </c>
    </row>
    <row r="4" spans="1:2" x14ac:dyDescent="0.25">
      <c r="A4" s="17" t="s">
        <v>41</v>
      </c>
      <c r="B4" s="15">
        <v>1593871.24</v>
      </c>
    </row>
    <row r="5" spans="1:2" x14ac:dyDescent="0.25">
      <c r="A5" s="17" t="s">
        <v>58</v>
      </c>
      <c r="B5" s="15">
        <v>-1593871.24</v>
      </c>
    </row>
    <row r="6" spans="1:2" x14ac:dyDescent="0.25">
      <c r="A6" s="17" t="s">
        <v>36</v>
      </c>
      <c r="B6" s="15">
        <v>944710.59999999974</v>
      </c>
    </row>
    <row r="7" spans="1:2" x14ac:dyDescent="0.25">
      <c r="A7" s="17" t="s">
        <v>43</v>
      </c>
      <c r="B7" s="15">
        <v>6375596.9700000007</v>
      </c>
    </row>
    <row r="8" spans="1:2" x14ac:dyDescent="0.25">
      <c r="A8" s="17" t="s">
        <v>59</v>
      </c>
      <c r="B8" s="15">
        <v>-944701.80999999994</v>
      </c>
    </row>
    <row r="9" spans="1:2" x14ac:dyDescent="0.25">
      <c r="A9" s="17" t="s">
        <v>60</v>
      </c>
      <c r="B9" s="15">
        <v>-3162576.97</v>
      </c>
    </row>
    <row r="10" spans="1:2" x14ac:dyDescent="0.25">
      <c r="A10" s="17" t="s">
        <v>24</v>
      </c>
      <c r="B10" s="15">
        <v>3213028.7900000005</v>
      </c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C4F4-EDA7-4FDB-9669-AE9064F21828}">
  <sheetPr>
    <pageSetUpPr fitToPage="1"/>
  </sheetPr>
  <dimension ref="A1:M67"/>
  <sheetViews>
    <sheetView topLeftCell="A16" zoomScale="130" zoomScaleNormal="130" workbookViewId="0">
      <selection activeCell="D41" sqref="D41"/>
    </sheetView>
  </sheetViews>
  <sheetFormatPr defaultColWidth="8" defaultRowHeight="12.75" x14ac:dyDescent="0.2"/>
  <cols>
    <col min="1" max="1" width="3.5703125" style="31" customWidth="1"/>
    <col min="2" max="2" width="1.140625" style="31" customWidth="1"/>
    <col min="3" max="3" width="32.42578125" style="31" customWidth="1"/>
    <col min="4" max="4" width="3.5703125" style="31" customWidth="1"/>
    <col min="5" max="5" width="12.5703125" style="31" customWidth="1"/>
    <col min="6" max="6" width="3.5703125" style="31" customWidth="1"/>
    <col min="7" max="7" width="5" style="31" customWidth="1"/>
    <col min="8" max="8" width="3.5703125" style="31" customWidth="1"/>
    <col min="9" max="9" width="13.42578125" style="31" bestFit="1" customWidth="1"/>
    <col min="10" max="10" width="3.5703125" style="31" customWidth="1"/>
    <col min="11" max="12" width="12.5703125" style="31" customWidth="1"/>
    <col min="13" max="13" width="11.140625" style="31" bestFit="1" customWidth="1"/>
    <col min="14" max="14" width="3.42578125" style="31" customWidth="1"/>
    <col min="15" max="16384" width="8" style="31"/>
  </cols>
  <sheetData>
    <row r="1" spans="1:10" x14ac:dyDescent="0.2">
      <c r="A1" s="31" t="s">
        <v>64</v>
      </c>
      <c r="J1" s="32"/>
    </row>
    <row r="2" spans="1:10" x14ac:dyDescent="0.2">
      <c r="A2" s="31" t="s">
        <v>65</v>
      </c>
      <c r="J2" s="32"/>
    </row>
    <row r="3" spans="1:10" x14ac:dyDescent="0.2">
      <c r="A3" s="31" t="s">
        <v>66</v>
      </c>
      <c r="J3" s="32"/>
    </row>
    <row r="4" spans="1:10" x14ac:dyDescent="0.2">
      <c r="A4" s="31" t="s">
        <v>89</v>
      </c>
      <c r="J4" s="32"/>
    </row>
    <row r="5" spans="1:10" x14ac:dyDescent="0.2">
      <c r="A5" s="33" t="s">
        <v>67</v>
      </c>
      <c r="C5" s="34"/>
      <c r="G5" s="35"/>
    </row>
    <row r="6" spans="1:10" x14ac:dyDescent="0.2">
      <c r="A6" s="33" t="s">
        <v>68</v>
      </c>
    </row>
    <row r="7" spans="1:10" x14ac:dyDescent="0.2">
      <c r="A7" s="36" t="s">
        <v>69</v>
      </c>
    </row>
    <row r="10" spans="1:10" x14ac:dyDescent="0.2">
      <c r="A10" s="37"/>
      <c r="B10" s="37"/>
      <c r="C10" s="37" t="s">
        <v>70</v>
      </c>
      <c r="D10" s="37"/>
      <c r="E10" s="37"/>
      <c r="F10" s="37"/>
      <c r="G10" s="37"/>
      <c r="H10" s="37"/>
      <c r="I10" s="37" t="s">
        <v>71</v>
      </c>
    </row>
    <row r="11" spans="1:10" x14ac:dyDescent="0.2">
      <c r="A11" s="37"/>
      <c r="B11" s="37"/>
      <c r="C11" s="37"/>
      <c r="D11" s="37"/>
      <c r="E11" s="37"/>
      <c r="F11" s="37"/>
      <c r="G11" s="37"/>
      <c r="H11" s="37"/>
      <c r="I11" s="37"/>
    </row>
    <row r="12" spans="1:10" x14ac:dyDescent="0.2">
      <c r="A12" s="37" t="s">
        <v>72</v>
      </c>
      <c r="B12" s="37"/>
      <c r="C12" s="37"/>
      <c r="D12" s="37"/>
      <c r="E12" s="37"/>
      <c r="F12" s="37"/>
      <c r="G12" s="37"/>
      <c r="H12" s="37" t="s">
        <v>10</v>
      </c>
      <c r="I12" s="37" t="s">
        <v>0</v>
      </c>
    </row>
    <row r="13" spans="1:10" x14ac:dyDescent="0.2">
      <c r="A13" s="38" t="s">
        <v>73</v>
      </c>
      <c r="B13" s="37"/>
      <c r="C13" s="38" t="s">
        <v>2</v>
      </c>
      <c r="D13" s="37"/>
      <c r="E13" s="37"/>
      <c r="F13" s="37"/>
      <c r="G13" s="37"/>
      <c r="H13" s="37" t="s">
        <v>10</v>
      </c>
      <c r="I13" s="38" t="s">
        <v>21</v>
      </c>
    </row>
    <row r="15" spans="1:10" x14ac:dyDescent="0.2">
      <c r="C15" s="37" t="s">
        <v>90</v>
      </c>
    </row>
    <row r="16" spans="1:10" x14ac:dyDescent="0.2">
      <c r="C16" s="51" t="s">
        <v>94</v>
      </c>
    </row>
    <row r="18" spans="1:13" x14ac:dyDescent="0.2">
      <c r="A18" s="37"/>
    </row>
    <row r="19" spans="1:13" x14ac:dyDescent="0.2">
      <c r="A19" s="37">
        <v>1</v>
      </c>
      <c r="C19" s="31" t="s">
        <v>74</v>
      </c>
      <c r="I19" s="39">
        <v>0</v>
      </c>
    </row>
    <row r="20" spans="1:13" x14ac:dyDescent="0.2">
      <c r="A20" s="37"/>
      <c r="I20" s="40"/>
    </row>
    <row r="21" spans="1:13" x14ac:dyDescent="0.2">
      <c r="A21" s="37"/>
      <c r="C21" s="31" t="s">
        <v>75</v>
      </c>
      <c r="I21" s="40"/>
    </row>
    <row r="22" spans="1:13" x14ac:dyDescent="0.2">
      <c r="A22" s="37">
        <v>2</v>
      </c>
      <c r="C22" s="31" t="s">
        <v>92</v>
      </c>
      <c r="I22" s="41" t="e">
        <f>'2. Adj 7 P2 OG'!L25</f>
        <v>#REF!</v>
      </c>
      <c r="J22" s="31" t="s">
        <v>76</v>
      </c>
    </row>
    <row r="23" spans="1:13" x14ac:dyDescent="0.2">
      <c r="A23" s="37"/>
      <c r="I23" s="40"/>
      <c r="L23" s="42"/>
    </row>
    <row r="24" spans="1:13" ht="13.5" thickBot="1" x14ac:dyDescent="0.25">
      <c r="A24" s="37">
        <v>3</v>
      </c>
      <c r="C24" s="31" t="s">
        <v>77</v>
      </c>
      <c r="I24" s="43" t="e">
        <f>I19-I22</f>
        <v>#REF!</v>
      </c>
      <c r="J24" s="31" t="s">
        <v>95</v>
      </c>
    </row>
    <row r="25" spans="1:13" ht="13.5" thickTop="1" x14ac:dyDescent="0.2">
      <c r="A25" s="37"/>
    </row>
    <row r="26" spans="1:13" x14ac:dyDescent="0.2">
      <c r="A26" s="31" t="s">
        <v>78</v>
      </c>
    </row>
    <row r="27" spans="1:13" x14ac:dyDescent="0.2">
      <c r="A27" s="32" t="s">
        <v>76</v>
      </c>
      <c r="C27" s="31" t="s">
        <v>91</v>
      </c>
    </row>
    <row r="28" spans="1:13" x14ac:dyDescent="0.2">
      <c r="M28" s="44"/>
    </row>
    <row r="29" spans="1:13" x14ac:dyDescent="0.2">
      <c r="A29" s="32" t="s">
        <v>95</v>
      </c>
      <c r="C29" s="31" t="s">
        <v>96</v>
      </c>
      <c r="M29" s="44"/>
    </row>
    <row r="30" spans="1:13" x14ac:dyDescent="0.2">
      <c r="C30" s="32" t="str">
        <f>LEFT('2. Adj 7 P2 OG'!B12,6)</f>
        <v>506000</v>
      </c>
      <c r="E30" s="49" t="e">
        <f>-ROUND('2. Adj 7 P2 OG'!L12,0)</f>
        <v>#REF!</v>
      </c>
      <c r="M30" s="44"/>
    </row>
    <row r="31" spans="1:13" x14ac:dyDescent="0.2">
      <c r="C31" s="32" t="str">
        <f>LEFT('2. Adj 7 P2 OG'!B13,6)</f>
        <v>524000</v>
      </c>
      <c r="E31" s="49" t="e">
        <f>-ROUND('2. Adj 7 P2 OG'!L13,0)</f>
        <v>#REF!</v>
      </c>
      <c r="M31" s="44"/>
    </row>
    <row r="32" spans="1:13" x14ac:dyDescent="0.2">
      <c r="C32" s="32" t="str">
        <f>LEFT('2. Adj 7 P2 OG'!B14,6)</f>
        <v>549000</v>
      </c>
      <c r="E32" s="49" t="e">
        <f>-ROUND('2. Adj 7 P2 OG'!L14,0)</f>
        <v>#REF!</v>
      </c>
      <c r="M32" s="44"/>
    </row>
    <row r="33" spans="3:13" x14ac:dyDescent="0.2">
      <c r="C33" s="32" t="str">
        <f>LEFT('2. Adj 7 P2 OG'!B15,6)</f>
        <v>556000</v>
      </c>
      <c r="E33" s="49" t="e">
        <f>-ROUND('2. Adj 7 P2 OG'!L15,0)</f>
        <v>#REF!</v>
      </c>
      <c r="M33" s="44"/>
    </row>
    <row r="34" spans="3:13" x14ac:dyDescent="0.2">
      <c r="C34" s="32" t="str">
        <f>LEFT('2. Adj 7 P2 OG'!B16,6)</f>
        <v>566000</v>
      </c>
      <c r="E34" s="49" t="e">
        <f>-ROUND('2. Adj 7 P2 OG'!L16,0)</f>
        <v>#REF!</v>
      </c>
      <c r="M34" s="44"/>
    </row>
    <row r="35" spans="3:13" x14ac:dyDescent="0.2">
      <c r="C35" s="32" t="str">
        <f>LEFT('2. Adj 7 P2 OG'!B17,6)</f>
        <v>586000</v>
      </c>
      <c r="E35" s="49" t="e">
        <f>-ROUND('2. Adj 7 P2 OG'!L17,0)</f>
        <v>#REF!</v>
      </c>
      <c r="M35" s="44"/>
    </row>
    <row r="36" spans="3:13" x14ac:dyDescent="0.2">
      <c r="C36" s="32" t="str">
        <f>LEFT('2. Adj 7 P2 OG'!B18,6)</f>
        <v>588000</v>
      </c>
      <c r="E36" s="49" t="e">
        <f>-ROUND('2. Adj 7 P2 OG'!L18,0)</f>
        <v>#REF!</v>
      </c>
      <c r="M36" s="44"/>
    </row>
    <row r="37" spans="3:13" x14ac:dyDescent="0.2">
      <c r="C37" s="32" t="str">
        <f>LEFT('2. Adj 7 P2 OG'!B19,6)</f>
        <v>903000</v>
      </c>
      <c r="E37" s="49" t="e">
        <f>-ROUND('2. Adj 7 P2 OG'!L19,0)</f>
        <v>#REF!</v>
      </c>
      <c r="M37" s="44"/>
    </row>
    <row r="38" spans="3:13" x14ac:dyDescent="0.2">
      <c r="C38" s="32" t="str">
        <f>LEFT('2. Adj 7 P2 OG'!B20,6)</f>
        <v>904000</v>
      </c>
      <c r="E38" s="49" t="e">
        <f>-ROUND('2. Adj 7 P2 OG'!L20,0)</f>
        <v>#REF!</v>
      </c>
      <c r="M38" s="44"/>
    </row>
    <row r="39" spans="3:13" x14ac:dyDescent="0.2">
      <c r="C39" s="32" t="str">
        <f>LEFT('2. Adj 7 P2 OG'!B21,6)</f>
        <v>921000</v>
      </c>
      <c r="E39" s="49" t="e">
        <f>-ROUND('2. Adj 7 P2 OG'!L21,0)</f>
        <v>#REF!</v>
      </c>
      <c r="M39" s="44"/>
    </row>
    <row r="40" spans="3:13" x14ac:dyDescent="0.2">
      <c r="C40" s="32" t="str">
        <f>LEFT('2. Adj 7 P2 OG'!B22,6)</f>
        <v>923000</v>
      </c>
      <c r="E40" s="49" t="e">
        <f>-ROUND('2. Adj 7 P2 OG'!L22,0)</f>
        <v>#REF!</v>
      </c>
      <c r="M40" s="44"/>
    </row>
    <row r="41" spans="3:13" x14ac:dyDescent="0.2">
      <c r="C41" s="32" t="str">
        <f>LEFT('2. Adj 7 P2 OG'!B23,6)</f>
        <v>926000</v>
      </c>
      <c r="E41" s="49">
        <f>-ROUND('2. Adj 7 P2 OG'!L23,0)</f>
        <v>-544456</v>
      </c>
      <c r="M41" s="44"/>
    </row>
    <row r="42" spans="3:13" ht="13.5" thickBot="1" x14ac:dyDescent="0.25">
      <c r="C42" s="32"/>
      <c r="E42" s="50" t="e">
        <f>SUM(E30:E41)</f>
        <v>#REF!</v>
      </c>
      <c r="M42" s="44"/>
    </row>
    <row r="43" spans="3:13" ht="13.5" thickTop="1" x14ac:dyDescent="0.2"/>
    <row r="44" spans="3:13" x14ac:dyDescent="0.2">
      <c r="C44" s="45" t="s">
        <v>79</v>
      </c>
    </row>
    <row r="46" spans="3:13" ht="12.75" customHeight="1" x14ac:dyDescent="0.2">
      <c r="C46" s="133" t="s">
        <v>109</v>
      </c>
      <c r="D46" s="133"/>
      <c r="E46" s="133"/>
      <c r="F46" s="133"/>
      <c r="G46" s="133"/>
      <c r="H46" s="133"/>
      <c r="I46" s="133"/>
      <c r="J46" s="52"/>
    </row>
    <row r="47" spans="3:13" x14ac:dyDescent="0.2">
      <c r="C47" s="133"/>
      <c r="D47" s="133"/>
      <c r="E47" s="133"/>
      <c r="F47" s="133"/>
      <c r="G47" s="133"/>
      <c r="H47" s="133"/>
      <c r="I47" s="133"/>
      <c r="J47" s="52"/>
    </row>
    <row r="48" spans="3:13" x14ac:dyDescent="0.2">
      <c r="C48" s="133"/>
      <c r="D48" s="133"/>
      <c r="E48" s="133"/>
      <c r="F48" s="133"/>
      <c r="G48" s="133"/>
      <c r="H48" s="133"/>
      <c r="I48" s="133"/>
      <c r="J48" s="52"/>
    </row>
    <row r="49" spans="1:11" ht="25.5" customHeight="1" x14ac:dyDescent="0.2">
      <c r="C49" s="133"/>
      <c r="D49" s="133"/>
      <c r="E49" s="133"/>
      <c r="F49" s="133"/>
      <c r="G49" s="133"/>
      <c r="H49" s="133"/>
      <c r="I49" s="133"/>
      <c r="J49" s="52"/>
    </row>
    <row r="50" spans="1:11" x14ac:dyDescent="0.2">
      <c r="C50" s="52"/>
      <c r="D50" s="52"/>
      <c r="E50" s="52"/>
      <c r="F50" s="52"/>
      <c r="G50" s="52"/>
      <c r="H50" s="52"/>
      <c r="I50" s="52"/>
      <c r="J50" s="52"/>
    </row>
    <row r="51" spans="1:11" x14ac:dyDescent="0.2">
      <c r="C51" s="53" t="s">
        <v>100</v>
      </c>
      <c r="D51" s="52"/>
      <c r="E51" s="52"/>
      <c r="F51" s="52"/>
      <c r="G51" s="52"/>
      <c r="H51" s="52"/>
      <c r="I51" s="52"/>
      <c r="J51" s="52"/>
    </row>
    <row r="52" spans="1:11" x14ac:dyDescent="0.2">
      <c r="C52" s="52"/>
      <c r="D52" s="52"/>
      <c r="E52" s="52"/>
      <c r="F52" s="52"/>
      <c r="G52" s="52"/>
      <c r="H52" s="52"/>
      <c r="I52" s="52"/>
      <c r="J52" s="52"/>
    </row>
    <row r="53" spans="1:11" x14ac:dyDescent="0.2">
      <c r="A53" s="31" t="s">
        <v>80</v>
      </c>
    </row>
    <row r="61" spans="1:11" x14ac:dyDescent="0.2">
      <c r="K61" s="31" t="s">
        <v>10</v>
      </c>
    </row>
    <row r="62" spans="1:11" x14ac:dyDescent="0.2">
      <c r="G62" s="40"/>
      <c r="I62" s="40"/>
    </row>
    <row r="63" spans="1:11" x14ac:dyDescent="0.2">
      <c r="I63" s="40"/>
    </row>
    <row r="64" spans="1:11" x14ac:dyDescent="0.2">
      <c r="I64" s="40"/>
    </row>
    <row r="65" spans="9:11" x14ac:dyDescent="0.2">
      <c r="I65" s="40"/>
      <c r="K65" s="40"/>
    </row>
    <row r="66" spans="9:11" x14ac:dyDescent="0.2">
      <c r="I66" s="40"/>
    </row>
    <row r="67" spans="9:11" x14ac:dyDescent="0.2">
      <c r="I67" s="40"/>
    </row>
  </sheetData>
  <mergeCells count="1">
    <mergeCell ref="C46:I49"/>
  </mergeCells>
  <printOptions horizontalCentered="1"/>
  <pageMargins left="1.25" right="0.75" top="0.75" bottom="0.75" header="0.75" footer="0.5"/>
  <pageSetup scale="86" orientation="portrait" horizontalDpi="1200" verticalDpi="1200" r:id="rId1"/>
  <headerFooter alignWithMargins="0">
    <oddHeader>&amp;R&amp;"Arial,Regular"WP/ A-3
ADJUSTMENT NO. 7
PAGE 1 of 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66049-7637-4383-874C-5F98486F3265}">
  <sheetPr>
    <pageSetUpPr fitToPage="1"/>
  </sheetPr>
  <dimension ref="A1:M45"/>
  <sheetViews>
    <sheetView zoomScale="130" zoomScaleNormal="130" workbookViewId="0">
      <selection activeCell="D41" sqref="D41"/>
    </sheetView>
  </sheetViews>
  <sheetFormatPr defaultColWidth="9.140625" defaultRowHeight="12.75" x14ac:dyDescent="0.2"/>
  <cols>
    <col min="1" max="1" width="4.42578125" style="1" customWidth="1"/>
    <col min="2" max="2" width="42.140625" style="1" customWidth="1"/>
    <col min="3" max="6" width="12.5703125" style="1" customWidth="1"/>
    <col min="7" max="7" width="14.42578125" style="1" customWidth="1"/>
    <col min="8" max="10" width="13.5703125" style="1" customWidth="1"/>
    <col min="11" max="11" width="2.5703125" style="1" customWidth="1"/>
    <col min="12" max="12" width="12.5703125" style="1" customWidth="1"/>
    <col min="13" max="13" width="4.140625" style="1" customWidth="1"/>
    <col min="14" max="16384" width="9.140625" style="1"/>
  </cols>
  <sheetData>
    <row r="1" spans="1:13" s="31" customFormat="1" x14ac:dyDescent="0.2">
      <c r="A1" s="31" t="s">
        <v>64</v>
      </c>
      <c r="F1" s="32"/>
    </row>
    <row r="2" spans="1:13" s="31" customFormat="1" x14ac:dyDescent="0.2">
      <c r="A2" s="31" t="s">
        <v>65</v>
      </c>
      <c r="F2" s="32"/>
    </row>
    <row r="3" spans="1:13" s="31" customFormat="1" x14ac:dyDescent="0.2">
      <c r="A3" s="31" t="s">
        <v>66</v>
      </c>
      <c r="F3" s="32"/>
    </row>
    <row r="4" spans="1:13" s="31" customFormat="1" x14ac:dyDescent="0.2">
      <c r="A4" s="31" t="s">
        <v>99</v>
      </c>
    </row>
    <row r="5" spans="1:13" s="31" customFormat="1" x14ac:dyDescent="0.2">
      <c r="A5" s="33" t="s">
        <v>67</v>
      </c>
    </row>
    <row r="6" spans="1:13" s="31" customFormat="1" x14ac:dyDescent="0.2">
      <c r="A6" s="33" t="s">
        <v>68</v>
      </c>
    </row>
    <row r="7" spans="1:13" x14ac:dyDescent="0.2">
      <c r="A7" s="36" t="s">
        <v>69</v>
      </c>
    </row>
    <row r="8" spans="1:13" x14ac:dyDescent="0.2">
      <c r="A8" s="36"/>
    </row>
    <row r="9" spans="1:13" s="47" customFormat="1" ht="12" x14ac:dyDescent="0.2">
      <c r="B9" s="48" t="s">
        <v>70</v>
      </c>
      <c r="C9" s="48" t="s">
        <v>71</v>
      </c>
      <c r="D9" s="48" t="s">
        <v>81</v>
      </c>
      <c r="E9" s="48" t="s">
        <v>82</v>
      </c>
      <c r="F9" s="48" t="s">
        <v>83</v>
      </c>
      <c r="G9" s="48" t="s">
        <v>84</v>
      </c>
      <c r="H9" s="48" t="s">
        <v>85</v>
      </c>
      <c r="I9" s="48" t="s">
        <v>86</v>
      </c>
      <c r="J9" s="48" t="s">
        <v>87</v>
      </c>
      <c r="L9" s="48" t="s">
        <v>122</v>
      </c>
    </row>
    <row r="10" spans="1:13" ht="30" customHeight="1" x14ac:dyDescent="0.2">
      <c r="A10" s="57" t="s">
        <v>88</v>
      </c>
      <c r="B10" s="57" t="s">
        <v>101</v>
      </c>
      <c r="C10" s="24" t="str">
        <f>'NMPRC Exh. II'!A6</f>
        <v>Palo Verde Costs (1)</v>
      </c>
      <c r="D10" s="26" t="str">
        <f>'NMPRC Exh. II'!A7</f>
        <v>Operational Support (2)</v>
      </c>
      <c r="E10" s="25" t="str">
        <f>'NMPRC Exh. II'!A8</f>
        <v>Safety (3)</v>
      </c>
      <c r="F10" s="27" t="str">
        <f>'NMPRC Exh. II'!A9</f>
        <v>Customer Support (4)</v>
      </c>
      <c r="G10" s="26" t="str">
        <f>'NMPRC Exh. II'!A10</f>
        <v>Medical Costs (5)</v>
      </c>
      <c r="H10" s="25" t="str">
        <f>'NMPRC Exh. II'!A11</f>
        <v>Information Technology (6)</v>
      </c>
      <c r="I10" s="62" t="s">
        <v>129</v>
      </c>
      <c r="J10" s="25" t="str">
        <f>'NMPRC Exh. II'!A12</f>
        <v>Bad Debt Expense</v>
      </c>
      <c r="K10" s="46"/>
      <c r="L10" s="24" t="s">
        <v>0</v>
      </c>
      <c r="M10" s="54"/>
    </row>
    <row r="11" spans="1:13" x14ac:dyDescent="0.2">
      <c r="F11" s="2"/>
      <c r="G11" s="2"/>
      <c r="H11" s="2"/>
      <c r="I11" s="2"/>
      <c r="J11" s="2"/>
      <c r="K11" s="7"/>
      <c r="L11" s="2"/>
    </row>
    <row r="12" spans="1:13" x14ac:dyDescent="0.2">
      <c r="A12" s="1">
        <v>1</v>
      </c>
      <c r="B12" s="1" t="s">
        <v>29</v>
      </c>
      <c r="C12" s="58" t="e">
        <f>INDEX(#REF!,MATCH(B12,#REF!,0),MATCH(#REF!,#REF!,0))</f>
        <v>#REF!</v>
      </c>
      <c r="D12" s="58" t="e">
        <f>#REF!-SUM(C12,E12:J12)</f>
        <v>#REF!</v>
      </c>
      <c r="E12" s="58" t="e">
        <f>INDEX(#REF!,MATCH(B12,#REF!,0),MATCH(#REF!,#REF!,0))+INDEX(#REF!,MATCH(B12,#REF!,0),MATCH(#REF!,#REF!,0))+INDEX(#REF!,MATCH(B12,#REF!,0),MATCH(#REF!,#REF!,0))+INDEX(#REF!,MATCH(B12,#REF!,0),MATCH(#REF!,#REF!,0))+INDEX(#REF!,MATCH(B12,#REF!,0),MATCH(#REF!,#REF!,0))+INDEX(#REF!,MATCH(B12,#REF!,0),MATCH(#REF!,#REF!,0))</f>
        <v>#REF!</v>
      </c>
      <c r="F12" s="58" t="e">
        <f>INDEX(#REF!,MATCH(B12,#REF!,0),MATCH(#REF!,#REF!,0))</f>
        <v>#REF!</v>
      </c>
      <c r="G12" s="58">
        <v>0</v>
      </c>
      <c r="H12" s="58" t="e">
        <f>INDEX(#REF!,MATCH(B12,#REF!,0),MATCH(#REF!,#REF!,0))+INDEX(#REF!,MATCH(B12,#REF!,0),MATCH(#REF!,#REF!,0))+INDEX(#REF!,MATCH(B12,#REF!,0),MATCH(#REF!,#REF!,0))</f>
        <v>#REF!</v>
      </c>
      <c r="I12" s="58">
        <v>0</v>
      </c>
      <c r="J12" s="58" t="e">
        <f>INDEX(#REF!,MATCH(B12,#REF!,0),MATCH(#REF!,#REF!,0))</f>
        <v>#REF!</v>
      </c>
      <c r="K12" s="59"/>
      <c r="L12" s="60" t="e">
        <f t="shared" ref="L12:L23" si="0">SUM(C12:K12)</f>
        <v>#REF!</v>
      </c>
    </row>
    <row r="13" spans="1:13" x14ac:dyDescent="0.2">
      <c r="A13" s="1">
        <f>A12+1</f>
        <v>2</v>
      </c>
      <c r="B13" s="1" t="s">
        <v>40</v>
      </c>
      <c r="C13" s="3" t="e">
        <f>INDEX(#REF!,MATCH(B13,#REF!,0),MATCH(#REF!,#REF!,0))</f>
        <v>#REF!</v>
      </c>
      <c r="D13" s="3" t="e">
        <f>#REF!-SUM(C13,E13:J13)</f>
        <v>#REF!</v>
      </c>
      <c r="E13" s="3" t="e">
        <f>INDEX(#REF!,MATCH(B13,#REF!,0),MATCH(#REF!,#REF!,0))+INDEX(#REF!,MATCH(B13,#REF!,0),MATCH(#REF!,#REF!,0))+INDEX(#REF!,MATCH(B13,#REF!,0),MATCH(#REF!,#REF!,0))+INDEX(#REF!,MATCH(B13,#REF!,0),MATCH(#REF!,#REF!,0))+INDEX(#REF!,MATCH(B13,#REF!,0),MATCH(#REF!,#REF!,0))+INDEX(#REF!,MATCH(B13,#REF!,0),MATCH(#REF!,#REF!,0))</f>
        <v>#REF!</v>
      </c>
      <c r="F13" s="3" t="e">
        <f>INDEX(#REF!,MATCH(B13,#REF!,0),MATCH(#REF!,#REF!,0))</f>
        <v>#REF!</v>
      </c>
      <c r="G13" s="3">
        <v>0</v>
      </c>
      <c r="H13" s="3" t="e">
        <f>INDEX(#REF!,MATCH(B13,#REF!,0),MATCH(#REF!,#REF!,0))+INDEX(#REF!,MATCH(B13,#REF!,0),MATCH(#REF!,#REF!,0))+INDEX(#REF!,MATCH(B13,#REF!,0),MATCH(#REF!,#REF!,0))</f>
        <v>#REF!</v>
      </c>
      <c r="I13" s="3" t="e">
        <f>#REF!</f>
        <v>#REF!</v>
      </c>
      <c r="J13" s="3" t="e">
        <f>INDEX(#REF!,MATCH(B13,#REF!,0),MATCH(#REF!,#REF!,0))</f>
        <v>#REF!</v>
      </c>
      <c r="K13" s="3"/>
      <c r="L13" s="14" t="e">
        <f t="shared" si="0"/>
        <v>#REF!</v>
      </c>
    </row>
    <row r="14" spans="1:13" x14ac:dyDescent="0.2">
      <c r="A14" s="1">
        <f>A13+1</f>
        <v>3</v>
      </c>
      <c r="B14" s="1" t="s">
        <v>31</v>
      </c>
      <c r="C14" s="3" t="e">
        <f>INDEX(#REF!,MATCH(B14,#REF!,0),MATCH(#REF!,#REF!,0))</f>
        <v>#REF!</v>
      </c>
      <c r="D14" s="3" t="e">
        <f>#REF!-SUM(C14,E14:J14)</f>
        <v>#REF!</v>
      </c>
      <c r="E14" s="3" t="e">
        <f>INDEX(#REF!,MATCH(B14,#REF!,0),MATCH(#REF!,#REF!,0))+INDEX(#REF!,MATCH(B14,#REF!,0),MATCH(#REF!,#REF!,0))+INDEX(#REF!,MATCH(B14,#REF!,0),MATCH(#REF!,#REF!,0))+INDEX(#REF!,MATCH(B14,#REF!,0),MATCH(#REF!,#REF!,0))+INDEX(#REF!,MATCH(B14,#REF!,0),MATCH(#REF!,#REF!,0))+INDEX(#REF!,MATCH(B14,#REF!,0),MATCH(#REF!,#REF!,0))</f>
        <v>#REF!</v>
      </c>
      <c r="F14" s="3" t="e">
        <f>INDEX(#REF!,MATCH(B14,#REF!,0),MATCH(#REF!,#REF!,0))</f>
        <v>#REF!</v>
      </c>
      <c r="G14" s="3">
        <v>0</v>
      </c>
      <c r="H14" s="3" t="e">
        <f>INDEX(#REF!,MATCH(B14,#REF!,0),MATCH(#REF!,#REF!,0))+INDEX(#REF!,MATCH(B14,#REF!,0),MATCH(#REF!,#REF!,0))+INDEX(#REF!,MATCH(B14,#REF!,0),MATCH(#REF!,#REF!,0))</f>
        <v>#REF!</v>
      </c>
      <c r="I14" s="3">
        <v>0</v>
      </c>
      <c r="J14" s="3" t="e">
        <f>INDEX(#REF!,MATCH(B14,#REF!,0),MATCH(#REF!,#REF!,0))</f>
        <v>#REF!</v>
      </c>
      <c r="K14" s="3"/>
      <c r="L14" s="14" t="e">
        <f t="shared" si="0"/>
        <v>#REF!</v>
      </c>
    </row>
    <row r="15" spans="1:13" x14ac:dyDescent="0.2">
      <c r="A15" s="1">
        <f t="shared" ref="A15:A23" si="1">A14+1</f>
        <v>4</v>
      </c>
      <c r="B15" s="1" t="s">
        <v>38</v>
      </c>
      <c r="C15" s="3" t="e">
        <f>INDEX(#REF!,MATCH(B15,#REF!,0),MATCH(#REF!,#REF!,0))</f>
        <v>#REF!</v>
      </c>
      <c r="D15" s="3" t="e">
        <f>#REF!-SUM(C15,E15:J15)</f>
        <v>#REF!</v>
      </c>
      <c r="E15" s="3" t="e">
        <f>INDEX(#REF!,MATCH(B15,#REF!,0),MATCH(#REF!,#REF!,0))+INDEX(#REF!,MATCH(B15,#REF!,0),MATCH(#REF!,#REF!,0))+INDEX(#REF!,MATCH(B15,#REF!,0),MATCH(#REF!,#REF!,0))+INDEX(#REF!,MATCH(B15,#REF!,0),MATCH(#REF!,#REF!,0))+INDEX(#REF!,MATCH(B15,#REF!,0),MATCH(#REF!,#REF!,0))+INDEX(#REF!,MATCH(B15,#REF!,0),MATCH(#REF!,#REF!,0))</f>
        <v>#REF!</v>
      </c>
      <c r="F15" s="3" t="e">
        <f>INDEX(#REF!,MATCH(B15,#REF!,0),MATCH(#REF!,#REF!,0))</f>
        <v>#REF!</v>
      </c>
      <c r="G15" s="3">
        <v>0</v>
      </c>
      <c r="H15" s="3" t="e">
        <f>INDEX(#REF!,MATCH(B15,#REF!,0),MATCH(#REF!,#REF!,0))+INDEX(#REF!,MATCH(B15,#REF!,0),MATCH(#REF!,#REF!,0))+INDEX(#REF!,MATCH(B15,#REF!,0),MATCH(#REF!,#REF!,0))</f>
        <v>#REF!</v>
      </c>
      <c r="I15" s="3">
        <v>0</v>
      </c>
      <c r="J15" s="3" t="e">
        <f>INDEX(#REF!,MATCH(B15,#REF!,0),MATCH(#REF!,#REF!,0))</f>
        <v>#REF!</v>
      </c>
      <c r="K15" s="3"/>
      <c r="L15" s="14" t="e">
        <f t="shared" si="0"/>
        <v>#REF!</v>
      </c>
    </row>
    <row r="16" spans="1:13" x14ac:dyDescent="0.2">
      <c r="A16" s="1">
        <f t="shared" si="1"/>
        <v>5</v>
      </c>
      <c r="B16" s="1" t="s">
        <v>30</v>
      </c>
      <c r="C16" s="3" t="e">
        <f>INDEX(#REF!,MATCH(B16,#REF!,0),MATCH(#REF!,#REF!,0))</f>
        <v>#REF!</v>
      </c>
      <c r="D16" s="3" t="e">
        <f>#REF!-SUM(C16,E16:J16)</f>
        <v>#REF!</v>
      </c>
      <c r="E16" s="3" t="e">
        <f>INDEX(#REF!,MATCH(B16,#REF!,0),MATCH(#REF!,#REF!,0))+INDEX(#REF!,MATCH(B16,#REF!,0),MATCH(#REF!,#REF!,0))+INDEX(#REF!,MATCH(B16,#REF!,0),MATCH(#REF!,#REF!,0))+INDEX(#REF!,MATCH(B16,#REF!,0),MATCH(#REF!,#REF!,0))+INDEX(#REF!,MATCH(B16,#REF!,0),MATCH(#REF!,#REF!,0))+INDEX(#REF!,MATCH(B16,#REF!,0),MATCH(#REF!,#REF!,0))</f>
        <v>#REF!</v>
      </c>
      <c r="F16" s="3" t="e">
        <f>INDEX(#REF!,MATCH(B16,#REF!,0),MATCH(#REF!,#REF!,0))</f>
        <v>#REF!</v>
      </c>
      <c r="G16" s="3">
        <v>0</v>
      </c>
      <c r="H16" s="3" t="e">
        <f>INDEX(#REF!,MATCH(B16,#REF!,0),MATCH(#REF!,#REF!,0))+INDEX(#REF!,MATCH(B16,#REF!,0),MATCH(#REF!,#REF!,0))+INDEX(#REF!,MATCH(B16,#REF!,0),MATCH(#REF!,#REF!,0))</f>
        <v>#REF!</v>
      </c>
      <c r="I16" s="3">
        <v>0</v>
      </c>
      <c r="J16" s="3" t="e">
        <f>INDEX(#REF!,MATCH(B16,#REF!,0),MATCH(#REF!,#REF!,0))</f>
        <v>#REF!</v>
      </c>
      <c r="K16" s="3"/>
      <c r="L16" s="14" t="e">
        <f t="shared" si="0"/>
        <v>#REF!</v>
      </c>
    </row>
    <row r="17" spans="1:13" x14ac:dyDescent="0.2">
      <c r="A17" s="1">
        <f t="shared" si="1"/>
        <v>6</v>
      </c>
      <c r="B17" s="1" t="s">
        <v>35</v>
      </c>
      <c r="C17" s="3" t="e">
        <f>INDEX(#REF!,MATCH(B17,#REF!,0),MATCH(#REF!,#REF!,0))</f>
        <v>#REF!</v>
      </c>
      <c r="D17" s="3" t="e">
        <f>#REF!-SUM(C17,E17:J17)</f>
        <v>#REF!</v>
      </c>
      <c r="E17" s="3" t="e">
        <f>INDEX(#REF!,MATCH(B17,#REF!,0),MATCH(#REF!,#REF!,0))+INDEX(#REF!,MATCH(B17,#REF!,0),MATCH(#REF!,#REF!,0))+INDEX(#REF!,MATCH(B17,#REF!,0),MATCH(#REF!,#REF!,0))+INDEX(#REF!,MATCH(B17,#REF!,0),MATCH(#REF!,#REF!,0))+INDEX(#REF!,MATCH(B17,#REF!,0),MATCH(#REF!,#REF!,0))+INDEX(#REF!,MATCH(B17,#REF!,0),MATCH(#REF!,#REF!,0))</f>
        <v>#REF!</v>
      </c>
      <c r="F17" s="3" t="e">
        <f>INDEX(#REF!,MATCH(B17,#REF!,0),MATCH(#REF!,#REF!,0))</f>
        <v>#REF!</v>
      </c>
      <c r="G17" s="3">
        <v>0</v>
      </c>
      <c r="H17" s="3" t="e">
        <f>INDEX(#REF!,MATCH(B17,#REF!,0),MATCH(#REF!,#REF!,0))+INDEX(#REF!,MATCH(B17,#REF!,0),MATCH(#REF!,#REF!,0))+INDEX(#REF!,MATCH(B17,#REF!,0),MATCH(#REF!,#REF!,0))</f>
        <v>#REF!</v>
      </c>
      <c r="I17" s="3">
        <v>0</v>
      </c>
      <c r="J17" s="3" t="e">
        <f>INDEX(#REF!,MATCH(B17,#REF!,0),MATCH(#REF!,#REF!,0))</f>
        <v>#REF!</v>
      </c>
      <c r="K17" s="3"/>
      <c r="L17" s="14" t="e">
        <f t="shared" si="0"/>
        <v>#REF!</v>
      </c>
    </row>
    <row r="18" spans="1:13" x14ac:dyDescent="0.2">
      <c r="A18" s="1">
        <f t="shared" si="1"/>
        <v>7</v>
      </c>
      <c r="B18" s="1" t="s">
        <v>37</v>
      </c>
      <c r="C18" s="3" t="e">
        <f>INDEX(#REF!,MATCH(B18,#REF!,0),MATCH(#REF!,#REF!,0))</f>
        <v>#REF!</v>
      </c>
      <c r="D18" s="3" t="e">
        <f>#REF!-SUM(C18,E18:J18)</f>
        <v>#REF!</v>
      </c>
      <c r="E18" s="3" t="e">
        <f>INDEX(#REF!,MATCH(B18,#REF!,0),MATCH(#REF!,#REF!,0))+INDEX(#REF!,MATCH(B18,#REF!,0),MATCH(#REF!,#REF!,0))+INDEX(#REF!,MATCH(B18,#REF!,0),MATCH(#REF!,#REF!,0))+INDEX(#REF!,MATCH(B18,#REF!,0),MATCH(#REF!,#REF!,0))+INDEX(#REF!,MATCH(B18,#REF!,0),MATCH(#REF!,#REF!,0))+INDEX(#REF!,MATCH(B18,#REF!,0),MATCH(#REF!,#REF!,0))</f>
        <v>#REF!</v>
      </c>
      <c r="F18" s="3" t="e">
        <f>INDEX(#REF!,MATCH(B18,#REF!,0),MATCH(#REF!,#REF!,0))</f>
        <v>#REF!</v>
      </c>
      <c r="G18" s="20">
        <v>0</v>
      </c>
      <c r="H18" s="3" t="e">
        <f>INDEX(#REF!,MATCH(B18,#REF!,0),MATCH(#REF!,#REF!,0))+INDEX(#REF!,MATCH(B18,#REF!,0),MATCH(#REF!,#REF!,0))+INDEX(#REF!,MATCH(B18,#REF!,0),MATCH(#REF!,#REF!,0))</f>
        <v>#REF!</v>
      </c>
      <c r="I18" s="3">
        <v>0</v>
      </c>
      <c r="J18" s="3" t="e">
        <f>INDEX(#REF!,MATCH(B18,#REF!,0),MATCH(#REF!,#REF!,0))</f>
        <v>#REF!</v>
      </c>
      <c r="K18" s="6"/>
      <c r="L18" s="14" t="e">
        <f t="shared" si="0"/>
        <v>#REF!</v>
      </c>
      <c r="M18" s="4"/>
    </row>
    <row r="19" spans="1:13" x14ac:dyDescent="0.2">
      <c r="A19" s="1">
        <f t="shared" si="1"/>
        <v>8</v>
      </c>
      <c r="B19" s="1" t="s">
        <v>33</v>
      </c>
      <c r="C19" s="3" t="e">
        <f>INDEX(#REF!,MATCH(B19,#REF!,0),MATCH(#REF!,#REF!,0))</f>
        <v>#REF!</v>
      </c>
      <c r="D19" s="3" t="e">
        <f>#REF!-SUM(C19,E19:J19)</f>
        <v>#REF!</v>
      </c>
      <c r="E19" s="3" t="e">
        <f>INDEX(#REF!,MATCH(B19,#REF!,0),MATCH(#REF!,#REF!,0))+INDEX(#REF!,MATCH(B19,#REF!,0),MATCH(#REF!,#REF!,0))+INDEX(#REF!,MATCH(B19,#REF!,0),MATCH(#REF!,#REF!,0))+INDEX(#REF!,MATCH(B19,#REF!,0),MATCH(#REF!,#REF!,0))+INDEX(#REF!,MATCH(B19,#REF!,0),MATCH(#REF!,#REF!,0))+INDEX(#REF!,MATCH(B19,#REF!,0),MATCH(#REF!,#REF!,0))</f>
        <v>#REF!</v>
      </c>
      <c r="F19" s="3" t="e">
        <f>INDEX(#REF!,MATCH(B19,#REF!,0),MATCH(#REF!,#REF!,0))</f>
        <v>#REF!</v>
      </c>
      <c r="G19" s="3">
        <v>0</v>
      </c>
      <c r="H19" s="3" t="e">
        <f>INDEX(#REF!,MATCH(B19,#REF!,0),MATCH(#REF!,#REF!,0))+INDEX(#REF!,MATCH(B19,#REF!,0),MATCH(#REF!,#REF!,0))+INDEX(#REF!,MATCH(B19,#REF!,0),MATCH(#REF!,#REF!,0))</f>
        <v>#REF!</v>
      </c>
      <c r="I19" s="3">
        <v>0</v>
      </c>
      <c r="J19" s="3" t="e">
        <f>INDEX(#REF!,MATCH(B19,#REF!,0),MATCH(#REF!,#REF!,0))</f>
        <v>#REF!</v>
      </c>
      <c r="K19" s="3"/>
      <c r="L19" s="14" t="e">
        <f t="shared" si="0"/>
        <v>#REF!</v>
      </c>
    </row>
    <row r="20" spans="1:13" x14ac:dyDescent="0.2">
      <c r="A20" s="1">
        <f t="shared" si="1"/>
        <v>9</v>
      </c>
      <c r="B20" s="1" t="s">
        <v>42</v>
      </c>
      <c r="C20" s="3" t="e">
        <f>INDEX(#REF!,MATCH(B20,#REF!,0),MATCH(#REF!,#REF!,0))</f>
        <v>#REF!</v>
      </c>
      <c r="D20" s="3">
        <v>0</v>
      </c>
      <c r="E20" s="3" t="e">
        <f>INDEX(#REF!,MATCH(B20,#REF!,0),MATCH(#REF!,#REF!,0))+INDEX(#REF!,MATCH(B20,#REF!,0),MATCH(#REF!,#REF!,0))+INDEX(#REF!,MATCH(B20,#REF!,0),MATCH(#REF!,#REF!,0))+INDEX(#REF!,MATCH(B20,#REF!,0),MATCH(#REF!,#REF!,0))+INDEX(#REF!,MATCH(B20,#REF!,0),MATCH(#REF!,#REF!,0))+INDEX(#REF!,MATCH(B20,#REF!,0),MATCH(#REF!,#REF!,0))</f>
        <v>#REF!</v>
      </c>
      <c r="F20" s="3" t="e">
        <f>INDEX(#REF!,MATCH(B20,#REF!,0),MATCH(#REF!,#REF!,0))</f>
        <v>#REF!</v>
      </c>
      <c r="G20" s="3">
        <v>0</v>
      </c>
      <c r="H20" s="3" t="e">
        <f>INDEX(#REF!,MATCH(B20,#REF!,0),MATCH(#REF!,#REF!,0))+INDEX(#REF!,MATCH(B20,#REF!,0),MATCH(#REF!,#REF!,0))+INDEX(#REF!,MATCH(B20,#REF!,0),MATCH(#REF!,#REF!,0))</f>
        <v>#REF!</v>
      </c>
      <c r="I20" s="3">
        <v>0</v>
      </c>
      <c r="J20" s="3" t="e">
        <f>INDEX(#REF!,MATCH(B20,#REF!,0),MATCH(#REF!,#REF!,0))</f>
        <v>#REF!</v>
      </c>
      <c r="K20" s="28" t="s">
        <v>63</v>
      </c>
      <c r="L20" s="14" t="e">
        <f t="shared" si="0"/>
        <v>#REF!</v>
      </c>
    </row>
    <row r="21" spans="1:13" x14ac:dyDescent="0.2">
      <c r="A21" s="1">
        <f t="shared" si="1"/>
        <v>10</v>
      </c>
      <c r="B21" s="1" t="s">
        <v>34</v>
      </c>
      <c r="C21" s="3" t="e">
        <f>INDEX(#REF!,MATCH(B21,#REF!,0),MATCH(#REF!,#REF!,0))</f>
        <v>#REF!</v>
      </c>
      <c r="D21" s="3">
        <v>235355.70999999973</v>
      </c>
      <c r="E21" s="3" t="e">
        <f>INDEX(#REF!,MATCH(B21,#REF!,0),MATCH(#REF!,#REF!,0))+INDEX(#REF!,MATCH(B21,#REF!,0),MATCH(#REF!,#REF!,0))+INDEX(#REF!,MATCH(B21,#REF!,0),MATCH(#REF!,#REF!,0))+INDEX(#REF!,MATCH(B21,#REF!,0),MATCH(#REF!,#REF!,0))+INDEX(#REF!,MATCH(B21,#REF!,0),MATCH(#REF!,#REF!,0))+INDEX(#REF!,MATCH(B21,#REF!,0),MATCH(#REF!,#REF!,0))-5155</f>
        <v>#REF!</v>
      </c>
      <c r="F21" s="3" t="e">
        <f>INDEX(#REF!,MATCH(B21,#REF!,0),MATCH(#REF!,#REF!,0))</f>
        <v>#REF!</v>
      </c>
      <c r="G21" s="3">
        <v>0</v>
      </c>
      <c r="H21" s="3" t="e">
        <f>INDEX(#REF!,MATCH(B21,#REF!,0),MATCH(#REF!,#REF!,0))+INDEX(#REF!,MATCH(B21,#REF!,0),MATCH(#REF!,#REF!,0))+INDEX(#REF!,MATCH(B21,#REF!,0),MATCH(#REF!,#REF!,0))+4473</f>
        <v>#REF!</v>
      </c>
      <c r="I21" s="3">
        <v>-768725</v>
      </c>
      <c r="J21" s="3" t="e">
        <f>INDEX(#REF!,MATCH(B21,#REF!,0),MATCH(#REF!,#REF!,0))</f>
        <v>#REF!</v>
      </c>
      <c r="L21" s="14" t="e">
        <f t="shared" si="0"/>
        <v>#REF!</v>
      </c>
    </row>
    <row r="22" spans="1:13" x14ac:dyDescent="0.2">
      <c r="A22" s="1">
        <f t="shared" si="1"/>
        <v>11</v>
      </c>
      <c r="B22" s="1" t="s">
        <v>39</v>
      </c>
      <c r="C22" s="3" t="e">
        <f>INDEX(#REF!,MATCH(B22,#REF!,0),MATCH(#REF!,#REF!,0))</f>
        <v>#REF!</v>
      </c>
      <c r="D22" s="3" t="e">
        <f>#REF!-SUM(C22,E22:J22)</f>
        <v>#REF!</v>
      </c>
      <c r="E22" s="3" t="e">
        <f>INDEX(#REF!,MATCH(B22,#REF!,0),MATCH(#REF!,#REF!,0))+INDEX(#REF!,MATCH(B22,#REF!,0),MATCH(#REF!,#REF!,0))+INDEX(#REF!,MATCH(B22,#REF!,0),MATCH(#REF!,#REF!,0))+INDEX(#REF!,MATCH(B22,#REF!,0),MATCH(#REF!,#REF!,0))+INDEX(#REF!,MATCH(B22,#REF!,0),MATCH(#REF!,#REF!,0))+INDEX(#REF!,MATCH(B22,#REF!,0),MATCH(#REF!,#REF!,0))</f>
        <v>#REF!</v>
      </c>
      <c r="F22" s="3" t="e">
        <f>INDEX(#REF!,MATCH(B22,#REF!,0),MATCH(#REF!,#REF!,0))</f>
        <v>#REF!</v>
      </c>
      <c r="G22" s="3">
        <v>0</v>
      </c>
      <c r="H22" s="3" t="e">
        <f>INDEX(#REF!,MATCH(B22,#REF!,0),MATCH(#REF!,#REF!,0))+INDEX(#REF!,MATCH(B22,#REF!,0),MATCH(#REF!,#REF!,0))+INDEX(#REF!,MATCH(B22,#REF!,0),MATCH(#REF!,#REF!,0))</f>
        <v>#REF!</v>
      </c>
      <c r="I22" s="3">
        <v>0</v>
      </c>
      <c r="J22" s="3" t="e">
        <f>INDEX(#REF!,MATCH(B22,#REF!,0),MATCH(#REF!,#REF!,0))</f>
        <v>#REF!</v>
      </c>
      <c r="L22" s="14" t="e">
        <f t="shared" si="0"/>
        <v>#REF!</v>
      </c>
    </row>
    <row r="23" spans="1:13" x14ac:dyDescent="0.2">
      <c r="A23" s="1">
        <f t="shared" si="1"/>
        <v>12</v>
      </c>
      <c r="B23" s="1" t="s">
        <v>32</v>
      </c>
      <c r="C23" s="3">
        <v>0</v>
      </c>
      <c r="D23" s="3">
        <v>0</v>
      </c>
      <c r="E23" s="3">
        <v>0</v>
      </c>
      <c r="F23" s="3">
        <v>0</v>
      </c>
      <c r="G23" s="3">
        <f>'NMPRC Exh. II'!AE10</f>
        <v>544456</v>
      </c>
      <c r="H23" s="3">
        <v>0</v>
      </c>
      <c r="I23" s="3">
        <v>0</v>
      </c>
      <c r="J23" s="3">
        <v>0</v>
      </c>
      <c r="L23" s="14">
        <f t="shared" si="0"/>
        <v>544456</v>
      </c>
    </row>
    <row r="24" spans="1:13" ht="6.75" customHeight="1" x14ac:dyDescent="0.2">
      <c r="F24" s="8"/>
      <c r="G24" s="8"/>
      <c r="H24" s="8"/>
      <c r="I24" s="8"/>
      <c r="J24" s="8"/>
      <c r="L24" s="9"/>
    </row>
    <row r="25" spans="1:13" x14ac:dyDescent="0.2">
      <c r="A25" s="1">
        <f>A23+1</f>
        <v>13</v>
      </c>
      <c r="B25" s="1" t="s">
        <v>93</v>
      </c>
      <c r="C25" s="21" t="e">
        <f t="shared" ref="C25:I25" si="2">SUM(C12:C23)</f>
        <v>#REF!</v>
      </c>
      <c r="D25" s="21" t="e">
        <f t="shared" si="2"/>
        <v>#REF!</v>
      </c>
      <c r="E25" s="21" t="e">
        <f t="shared" si="2"/>
        <v>#REF!</v>
      </c>
      <c r="F25" s="3" t="e">
        <f t="shared" si="2"/>
        <v>#REF!</v>
      </c>
      <c r="G25" s="3">
        <f t="shared" si="2"/>
        <v>544456</v>
      </c>
      <c r="H25" s="3" t="e">
        <f t="shared" si="2"/>
        <v>#REF!</v>
      </c>
      <c r="I25" s="3" t="e">
        <f t="shared" si="2"/>
        <v>#REF!</v>
      </c>
      <c r="J25" s="4" t="e">
        <f>SUM(J12:J24)</f>
        <v>#REF!</v>
      </c>
      <c r="K25" s="7"/>
      <c r="L25" s="4" t="e">
        <f>SUM(L12:L24)</f>
        <v>#REF!</v>
      </c>
      <c r="M25" s="23"/>
    </row>
    <row r="26" spans="1:13" x14ac:dyDescent="0.2">
      <c r="C26" s="6"/>
      <c r="D26" s="6"/>
      <c r="E26" s="6"/>
      <c r="F26" s="3"/>
      <c r="G26" s="3"/>
      <c r="H26" s="3"/>
      <c r="I26" s="3"/>
      <c r="J26" s="4"/>
      <c r="K26" s="7"/>
      <c r="L26" s="4"/>
      <c r="M26" s="23"/>
    </row>
    <row r="27" spans="1:13" ht="15" x14ac:dyDescent="0.25">
      <c r="A27" s="1">
        <f>A25+1</f>
        <v>14</v>
      </c>
      <c r="B27" s="17" t="s">
        <v>28</v>
      </c>
      <c r="C27" s="6">
        <v>0</v>
      </c>
      <c r="D27" s="6">
        <v>0</v>
      </c>
      <c r="E27" s="6">
        <v>0</v>
      </c>
      <c r="F27" s="3">
        <v>0</v>
      </c>
      <c r="G27" s="3">
        <v>0</v>
      </c>
      <c r="H27" s="3">
        <v>0</v>
      </c>
      <c r="I27" s="3">
        <v>0</v>
      </c>
      <c r="J27" s="4">
        <f>GETPIVOTDATA("Amount",'Acc 182399'!$A$3,"Work Order","XR8111901904 - TX UNCOLLECTIBLE COVID INCR EXP")+GETPIVOTDATA("Amount",'Acc 182399'!$A$3,"Work Order","XR8121901904 - TX CONTRA COVID INCR EXP")</f>
        <v>3213020.0000000005</v>
      </c>
      <c r="K27" s="29" t="s">
        <v>130</v>
      </c>
      <c r="L27" s="4">
        <f>SUM(B27:J27)</f>
        <v>3213020.0000000005</v>
      </c>
      <c r="M27" s="23"/>
    </row>
    <row r="28" spans="1:13" ht="6" customHeight="1" x14ac:dyDescent="0.25">
      <c r="A28" s="17"/>
      <c r="C28" s="6"/>
      <c r="D28" s="6"/>
      <c r="E28" s="6"/>
      <c r="F28" s="3"/>
      <c r="G28" s="3"/>
      <c r="H28" s="3"/>
      <c r="I28" s="3"/>
      <c r="J28" s="4"/>
      <c r="K28" s="3"/>
      <c r="L28" s="4"/>
      <c r="M28" s="23"/>
    </row>
    <row r="29" spans="1:13" ht="13.5" thickBot="1" x14ac:dyDescent="0.25">
      <c r="A29" s="1">
        <f>A27+1</f>
        <v>15</v>
      </c>
      <c r="B29" s="1" t="s">
        <v>61</v>
      </c>
      <c r="C29" s="61" t="e">
        <f t="shared" ref="C29:J29" si="3">SUM(C25:C27)</f>
        <v>#REF!</v>
      </c>
      <c r="D29" s="61" t="e">
        <f t="shared" si="3"/>
        <v>#REF!</v>
      </c>
      <c r="E29" s="61" t="e">
        <f t="shared" si="3"/>
        <v>#REF!</v>
      </c>
      <c r="F29" s="61" t="e">
        <f t="shared" si="3"/>
        <v>#REF!</v>
      </c>
      <c r="G29" s="61">
        <f t="shared" si="3"/>
        <v>544456</v>
      </c>
      <c r="H29" s="61" t="e">
        <f t="shared" si="3"/>
        <v>#REF!</v>
      </c>
      <c r="I29" s="61" t="e">
        <f t="shared" si="3"/>
        <v>#REF!</v>
      </c>
      <c r="J29" s="61" t="e">
        <f t="shared" si="3"/>
        <v>#REF!</v>
      </c>
      <c r="K29" s="59"/>
      <c r="L29" s="77" t="e">
        <f>SUM(L25:L27)</f>
        <v>#REF!</v>
      </c>
      <c r="M29" s="23"/>
    </row>
    <row r="30" spans="1:13" ht="13.5" thickTop="1" x14ac:dyDescent="0.2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23"/>
    </row>
    <row r="31" spans="1:13" x14ac:dyDescent="0.2">
      <c r="A31" s="1">
        <v>16</v>
      </c>
      <c r="B31" s="66" t="s">
        <v>139</v>
      </c>
      <c r="C31" s="59"/>
      <c r="D31" s="59"/>
      <c r="E31" s="59"/>
      <c r="F31" s="59"/>
      <c r="G31" s="59"/>
      <c r="H31" s="59"/>
      <c r="I31" s="59"/>
      <c r="J31" s="59"/>
      <c r="K31" s="59"/>
      <c r="L31" s="4">
        <v>944710</v>
      </c>
      <c r="M31" s="76" t="s">
        <v>137</v>
      </c>
    </row>
    <row r="32" spans="1:13" x14ac:dyDescent="0.2">
      <c r="B32" s="66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23"/>
    </row>
    <row r="33" spans="1:13" ht="15.75" thickBot="1" x14ac:dyDescent="0.3">
      <c r="A33" s="1">
        <v>17</v>
      </c>
      <c r="B33" s="1" t="s">
        <v>134</v>
      </c>
      <c r="C33"/>
      <c r="D33"/>
      <c r="E33"/>
      <c r="F33"/>
      <c r="G33"/>
      <c r="H33"/>
      <c r="I33"/>
      <c r="J33"/>
      <c r="K33" s="59"/>
      <c r="L33" s="61" t="e">
        <f>L31+L29</f>
        <v>#REF!</v>
      </c>
      <c r="M33" s="23"/>
    </row>
    <row r="34" spans="1:13" ht="13.5" thickTop="1" x14ac:dyDescent="0.2">
      <c r="C34" s="6"/>
      <c r="D34" s="6"/>
      <c r="E34" s="6"/>
      <c r="F34" s="6"/>
      <c r="G34" s="6"/>
      <c r="H34" s="6"/>
      <c r="I34" s="6"/>
      <c r="J34" s="30"/>
      <c r="K34" s="6"/>
      <c r="L34" s="30"/>
      <c r="M34" s="23"/>
    </row>
    <row r="35" spans="1:13" ht="15" x14ac:dyDescent="0.25">
      <c r="A35" s="17" t="s">
        <v>97</v>
      </c>
      <c r="C35" s="6"/>
      <c r="D35" s="6"/>
      <c r="E35" s="6"/>
      <c r="F35" s="6"/>
      <c r="G35" s="6"/>
      <c r="H35" s="6"/>
      <c r="I35" s="6"/>
      <c r="J35" s="30"/>
      <c r="K35" s="6"/>
      <c r="L35" s="30"/>
      <c r="M35" s="23"/>
    </row>
    <row r="36" spans="1:13" x14ac:dyDescent="0.2">
      <c r="A36" s="11" t="s">
        <v>12</v>
      </c>
      <c r="B36" s="1" t="s">
        <v>98</v>
      </c>
    </row>
    <row r="37" spans="1:13" x14ac:dyDescent="0.2">
      <c r="A37" s="11" t="s">
        <v>13</v>
      </c>
      <c r="B37" s="1" t="s">
        <v>107</v>
      </c>
    </row>
    <row r="38" spans="1:13" x14ac:dyDescent="0.2">
      <c r="A38" s="11" t="s">
        <v>14</v>
      </c>
      <c r="B38" s="1" t="s">
        <v>16</v>
      </c>
    </row>
    <row r="39" spans="1:13" x14ac:dyDescent="0.2">
      <c r="A39" s="11" t="s">
        <v>15</v>
      </c>
      <c r="B39" s="1" t="s">
        <v>103</v>
      </c>
    </row>
    <row r="40" spans="1:13" x14ac:dyDescent="0.2">
      <c r="A40" s="11" t="s">
        <v>20</v>
      </c>
      <c r="B40" s="1" t="s">
        <v>104</v>
      </c>
    </row>
    <row r="41" spans="1:13" x14ac:dyDescent="0.2">
      <c r="A41" s="11" t="s">
        <v>51</v>
      </c>
      <c r="B41" s="1" t="s">
        <v>108</v>
      </c>
    </row>
    <row r="42" spans="1:13" x14ac:dyDescent="0.2">
      <c r="A42" s="11" t="s">
        <v>57</v>
      </c>
      <c r="B42" s="1" t="s">
        <v>131</v>
      </c>
    </row>
    <row r="43" spans="1:13" x14ac:dyDescent="0.2">
      <c r="A43" s="11" t="s">
        <v>63</v>
      </c>
      <c r="B43" s="1" t="s">
        <v>105</v>
      </c>
    </row>
    <row r="44" spans="1:13" x14ac:dyDescent="0.2">
      <c r="A44" s="11" t="s">
        <v>130</v>
      </c>
      <c r="B44" s="1" t="s">
        <v>106</v>
      </c>
    </row>
    <row r="45" spans="1:13" x14ac:dyDescent="0.2">
      <c r="A45" s="75" t="s">
        <v>137</v>
      </c>
      <c r="B45" s="1" t="s">
        <v>138</v>
      </c>
    </row>
  </sheetData>
  <pageMargins left="1" right="0.5" top="0.75" bottom="0.75" header="0.75" footer="0.3"/>
  <pageSetup scale="70" fitToHeight="0" orientation="landscape" r:id="rId1"/>
  <headerFooter>
    <oddHeader>&amp;RWP/ A-3
ADJUSTMENT NO. 7
PAGE 2 of 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038E-837C-4DEC-86C7-E715339B9337}">
  <sheetPr>
    <pageSetUpPr fitToPage="1"/>
  </sheetPr>
  <dimension ref="A1:G24"/>
  <sheetViews>
    <sheetView zoomScale="130" zoomScaleNormal="130" workbookViewId="0">
      <selection activeCell="D41" sqref="D41"/>
    </sheetView>
  </sheetViews>
  <sheetFormatPr defaultColWidth="9.140625" defaultRowHeight="12.75" x14ac:dyDescent="0.2"/>
  <cols>
    <col min="1" max="1" width="3.5703125" style="1" customWidth="1"/>
    <col min="2" max="2" width="21.5703125" style="1" customWidth="1"/>
    <col min="3" max="3" width="2.5703125" style="1" customWidth="1"/>
    <col min="4" max="4" width="21" style="1" customWidth="1"/>
    <col min="5" max="5" width="2.5703125" style="1" customWidth="1"/>
    <col min="6" max="6" width="10" style="1" bestFit="1" customWidth="1"/>
    <col min="7" max="16384" width="9.140625" style="1"/>
  </cols>
  <sheetData>
    <row r="1" spans="1:7" x14ac:dyDescent="0.2">
      <c r="A1" s="1" t="s">
        <v>1</v>
      </c>
    </row>
    <row r="2" spans="1:7" x14ac:dyDescent="0.2">
      <c r="A2" s="1" t="s">
        <v>56</v>
      </c>
    </row>
    <row r="4" spans="1:7" ht="15" x14ac:dyDescent="0.25">
      <c r="A4" s="135" t="s">
        <v>133</v>
      </c>
      <c r="B4" s="135"/>
      <c r="C4"/>
      <c r="D4"/>
      <c r="E4" s="63"/>
      <c r="F4"/>
      <c r="G4"/>
    </row>
    <row r="5" spans="1:7" ht="15" x14ac:dyDescent="0.25">
      <c r="B5" s="70" t="s">
        <v>132</v>
      </c>
      <c r="C5" s="3" t="s">
        <v>4</v>
      </c>
      <c r="D5" s="6" t="e">
        <f>'Montly costs detail OG'!E33</f>
        <v>#REF!</v>
      </c>
      <c r="E5" s="3"/>
      <c r="F5"/>
      <c r="G5"/>
    </row>
    <row r="6" spans="1:7" ht="15" x14ac:dyDescent="0.25">
      <c r="B6" s="69" t="s">
        <v>127</v>
      </c>
      <c r="C6" s="66"/>
      <c r="D6" s="3" t="e">
        <f>'Montly costs detail OG'!F33</f>
        <v>#REF!</v>
      </c>
      <c r="E6" s="3"/>
      <c r="F6"/>
      <c r="G6"/>
    </row>
    <row r="7" spans="1:7" ht="15" x14ac:dyDescent="0.25">
      <c r="B7" s="67" t="s">
        <v>45</v>
      </c>
      <c r="C7" s="66"/>
      <c r="D7" s="3" t="e">
        <f>'Montly costs detail OG'!G33</f>
        <v>#REF!</v>
      </c>
      <c r="E7" s="3"/>
      <c r="F7"/>
      <c r="G7"/>
    </row>
    <row r="8" spans="1:7" ht="15" x14ac:dyDescent="0.25">
      <c r="B8" s="65" t="s">
        <v>46</v>
      </c>
      <c r="C8" s="64"/>
      <c r="D8" s="3" t="e">
        <f>'Montly costs detail OG'!H33</f>
        <v>#REF!</v>
      </c>
      <c r="E8" s="3"/>
      <c r="F8"/>
      <c r="G8"/>
    </row>
    <row r="9" spans="1:7" ht="15" x14ac:dyDescent="0.25">
      <c r="B9" s="68" t="s">
        <v>47</v>
      </c>
      <c r="C9" s="66"/>
      <c r="D9" s="3" t="e">
        <f>'Montly costs detail OG'!I33</f>
        <v>#REF!</v>
      </c>
      <c r="E9" s="3"/>
      <c r="F9"/>
      <c r="G9"/>
    </row>
    <row r="10" spans="1:7" ht="15" x14ac:dyDescent="0.25">
      <c r="B10" s="67" t="s">
        <v>48</v>
      </c>
      <c r="C10" s="66"/>
      <c r="D10" s="3" t="e">
        <f>'Montly costs detail OG'!J33</f>
        <v>#REF!</v>
      </c>
      <c r="E10" s="3"/>
      <c r="F10"/>
      <c r="G10"/>
    </row>
    <row r="11" spans="1:7" ht="15" x14ac:dyDescent="0.25">
      <c r="B11" s="65" t="s">
        <v>49</v>
      </c>
      <c r="C11" s="64"/>
      <c r="D11" s="3" t="e">
        <f>'Montly costs detail OG'!K33</f>
        <v>#REF!</v>
      </c>
      <c r="E11" s="3"/>
      <c r="F11"/>
      <c r="G11"/>
    </row>
    <row r="12" spans="1:7" ht="15" x14ac:dyDescent="0.25">
      <c r="B12" s="65" t="s">
        <v>25</v>
      </c>
      <c r="C12" s="64"/>
      <c r="D12" s="3" t="e">
        <f>'Montly costs detail OG'!L33</f>
        <v>#REF!</v>
      </c>
      <c r="E12" s="3"/>
      <c r="F12"/>
      <c r="G12"/>
    </row>
    <row r="13" spans="1:7" ht="15" x14ac:dyDescent="0.25">
      <c r="B13" s="65" t="s">
        <v>26</v>
      </c>
      <c r="C13" s="64"/>
      <c r="D13" s="20" t="e">
        <f>'Montly costs detail OG'!M33</f>
        <v>#REF!</v>
      </c>
      <c r="E13" s="3"/>
      <c r="F13"/>
      <c r="G13"/>
    </row>
    <row r="14" spans="1:7" ht="15" x14ac:dyDescent="0.25">
      <c r="B14" s="65" t="s">
        <v>27</v>
      </c>
      <c r="C14" s="64"/>
      <c r="D14" s="20" t="e">
        <f>'Montly costs detail OG'!N33</f>
        <v>#REF!</v>
      </c>
      <c r="E14" s="6"/>
      <c r="F14"/>
      <c r="G14"/>
    </row>
    <row r="15" spans="1:7" ht="6.75" customHeight="1" x14ac:dyDescent="0.25">
      <c r="F15"/>
      <c r="G15"/>
    </row>
    <row r="16" spans="1:7" ht="15.75" thickBot="1" x14ac:dyDescent="0.3">
      <c r="B16" s="1" t="s">
        <v>128</v>
      </c>
      <c r="C16" s="6" t="s">
        <v>4</v>
      </c>
      <c r="D16" s="5" t="e">
        <f>SUM(D5:D14)</f>
        <v>#REF!</v>
      </c>
      <c r="E16" s="6"/>
      <c r="F16"/>
      <c r="G16"/>
    </row>
    <row r="17" spans="1:1" ht="13.5" thickTop="1" x14ac:dyDescent="0.2"/>
    <row r="19" spans="1:1" x14ac:dyDescent="0.2">
      <c r="A19" s="11"/>
    </row>
    <row r="20" spans="1:1" x14ac:dyDescent="0.2">
      <c r="A20" s="11"/>
    </row>
    <row r="21" spans="1:1" x14ac:dyDescent="0.2">
      <c r="A21" s="11"/>
    </row>
    <row r="22" spans="1:1" x14ac:dyDescent="0.2">
      <c r="A22" s="11"/>
    </row>
    <row r="23" spans="1:1" x14ac:dyDescent="0.2">
      <c r="A23" s="11"/>
    </row>
    <row r="24" spans="1:1" x14ac:dyDescent="0.2">
      <c r="A24" s="11"/>
    </row>
  </sheetData>
  <mergeCells count="1">
    <mergeCell ref="A4:B4"/>
  </mergeCells>
  <pageMargins left="1" right="0.5" top="0.75" bottom="0.75" header="0.75" footer="0.3"/>
  <pageSetup scale="42" fitToHeight="0" orientation="portrait" r:id="rId1"/>
  <headerFooter>
    <oddHeader>&amp;RExhibit II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5845-DB85-4040-9F80-98B47275B898}">
  <sheetPr>
    <pageSetUpPr fitToPage="1"/>
  </sheetPr>
  <dimension ref="A1:Q40"/>
  <sheetViews>
    <sheetView workbookViewId="0">
      <selection activeCell="D41" sqref="D41"/>
    </sheetView>
  </sheetViews>
  <sheetFormatPr defaultColWidth="9.140625" defaultRowHeight="12.75" x14ac:dyDescent="0.2"/>
  <cols>
    <col min="1" max="1" width="4.42578125" style="1" customWidth="1"/>
    <col min="2" max="2" width="43.5703125" style="1" customWidth="1"/>
    <col min="3" max="6" width="12.5703125" style="1" customWidth="1"/>
    <col min="7" max="7" width="14.42578125" style="1" customWidth="1"/>
    <col min="8" max="14" width="13.5703125" style="1" customWidth="1"/>
    <col min="15" max="15" width="2.5703125" style="1" customWidth="1"/>
    <col min="16" max="16" width="12.5703125" style="1" customWidth="1"/>
    <col min="17" max="17" width="11.42578125" style="1" bestFit="1" customWidth="1"/>
    <col min="18" max="16384" width="9.140625" style="1"/>
  </cols>
  <sheetData>
    <row r="1" spans="1:17" s="31" customFormat="1" x14ac:dyDescent="0.2">
      <c r="A1" s="31" t="s">
        <v>64</v>
      </c>
      <c r="F1" s="32"/>
    </row>
    <row r="2" spans="1:17" s="31" customFormat="1" x14ac:dyDescent="0.2">
      <c r="A2" s="31" t="s">
        <v>65</v>
      </c>
      <c r="F2" s="32"/>
    </row>
    <row r="3" spans="1:17" s="31" customFormat="1" x14ac:dyDescent="0.2">
      <c r="A3" s="31" t="s">
        <v>66</v>
      </c>
      <c r="F3" s="32"/>
    </row>
    <row r="4" spans="1:17" s="31" customFormat="1" x14ac:dyDescent="0.2">
      <c r="A4" s="31" t="s">
        <v>99</v>
      </c>
    </row>
    <row r="5" spans="1:17" s="31" customFormat="1" x14ac:dyDescent="0.2">
      <c r="A5" s="33" t="s">
        <v>67</v>
      </c>
    </row>
    <row r="6" spans="1:17" s="31" customFormat="1" x14ac:dyDescent="0.2">
      <c r="A6" s="33" t="s">
        <v>68</v>
      </c>
    </row>
    <row r="7" spans="1:17" x14ac:dyDescent="0.2">
      <c r="A7" s="36" t="s">
        <v>69</v>
      </c>
    </row>
    <row r="8" spans="1:17" x14ac:dyDescent="0.2">
      <c r="A8" s="36"/>
    </row>
    <row r="9" spans="1:17" s="47" customFormat="1" ht="12" x14ac:dyDescent="0.2">
      <c r="B9" s="48" t="s">
        <v>70</v>
      </c>
      <c r="C9" s="48" t="s">
        <v>71</v>
      </c>
      <c r="D9" s="48" t="s">
        <v>81</v>
      </c>
      <c r="E9" s="48" t="s">
        <v>82</v>
      </c>
      <c r="F9" s="48" t="s">
        <v>83</v>
      </c>
      <c r="G9" s="48" t="s">
        <v>84</v>
      </c>
      <c r="H9" s="48" t="s">
        <v>85</v>
      </c>
      <c r="I9" s="48" t="s">
        <v>86</v>
      </c>
      <c r="J9" s="48" t="s">
        <v>87</v>
      </c>
      <c r="K9" s="48" t="s">
        <v>122</v>
      </c>
      <c r="L9" s="48" t="s">
        <v>123</v>
      </c>
      <c r="M9" s="48" t="s">
        <v>124</v>
      </c>
      <c r="N9" s="48" t="s">
        <v>125</v>
      </c>
      <c r="P9" s="48" t="s">
        <v>126</v>
      </c>
    </row>
    <row r="10" spans="1:17" ht="30" customHeight="1" x14ac:dyDescent="0.2">
      <c r="A10" s="57" t="s">
        <v>88</v>
      </c>
      <c r="B10" s="57" t="s">
        <v>101</v>
      </c>
      <c r="C10" s="55" t="s">
        <v>110</v>
      </c>
      <c r="D10" s="56" t="s">
        <v>111</v>
      </c>
      <c r="E10" s="55" t="s">
        <v>112</v>
      </c>
      <c r="F10" s="56" t="s">
        <v>113</v>
      </c>
      <c r="G10" s="55" t="s">
        <v>114</v>
      </c>
      <c r="H10" s="56" t="s">
        <v>115</v>
      </c>
      <c r="I10" s="55" t="s">
        <v>116</v>
      </c>
      <c r="J10" s="56" t="s">
        <v>117</v>
      </c>
      <c r="K10" s="55" t="s">
        <v>118</v>
      </c>
      <c r="L10" s="56" t="s">
        <v>119</v>
      </c>
      <c r="M10" s="55" t="s">
        <v>120</v>
      </c>
      <c r="N10" s="56" t="s">
        <v>121</v>
      </c>
      <c r="O10" s="46"/>
      <c r="P10" s="55" t="s">
        <v>0</v>
      </c>
      <c r="Q10" s="54"/>
    </row>
    <row r="11" spans="1:17" x14ac:dyDescent="0.2">
      <c r="F11" s="2"/>
      <c r="G11" s="2"/>
      <c r="H11" s="2"/>
      <c r="I11" s="2"/>
      <c r="J11" s="2"/>
      <c r="K11" s="2"/>
      <c r="L11" s="2"/>
      <c r="M11" s="2"/>
      <c r="N11" s="2"/>
      <c r="O11" s="7"/>
      <c r="P11" s="2"/>
    </row>
    <row r="12" spans="1:17" x14ac:dyDescent="0.2">
      <c r="A12" s="1">
        <v>1</v>
      </c>
      <c r="B12" s="1" t="s">
        <v>29</v>
      </c>
      <c r="C12" s="58">
        <v>0</v>
      </c>
      <c r="D12" s="58">
        <v>0</v>
      </c>
      <c r="E12" s="58" t="e">
        <f>#REF!</f>
        <v>#REF!</v>
      </c>
      <c r="F12" s="58" t="e">
        <f>#REF!</f>
        <v>#REF!</v>
      </c>
      <c r="G12" s="58" t="e">
        <f>#REF!</f>
        <v>#REF!</v>
      </c>
      <c r="H12" s="58" t="e">
        <f>#REF!</f>
        <v>#REF!</v>
      </c>
      <c r="I12" s="58" t="e">
        <f>#REF!</f>
        <v>#REF!</v>
      </c>
      <c r="J12" s="58" t="e">
        <f>#REF!</f>
        <v>#REF!</v>
      </c>
      <c r="K12" s="58" t="e">
        <f>#REF!</f>
        <v>#REF!</v>
      </c>
      <c r="L12" s="58" t="e">
        <f>#REF!</f>
        <v>#REF!</v>
      </c>
      <c r="M12" s="58" t="e">
        <f>#REF!</f>
        <v>#REF!</v>
      </c>
      <c r="N12" s="58" t="e">
        <f>#REF!</f>
        <v>#REF!</v>
      </c>
      <c r="O12" s="59"/>
      <c r="P12" s="60" t="e">
        <f t="shared" ref="P12:P23" si="0">SUM(C12:O12)</f>
        <v>#REF!</v>
      </c>
    </row>
    <row r="13" spans="1:17" x14ac:dyDescent="0.2">
      <c r="A13" s="1">
        <f>A12+1</f>
        <v>2</v>
      </c>
      <c r="B13" s="1" t="s">
        <v>40</v>
      </c>
      <c r="C13" s="3">
        <v>0</v>
      </c>
      <c r="D13" s="3">
        <v>0</v>
      </c>
      <c r="E13" s="3" t="e">
        <f>#REF!</f>
        <v>#REF!</v>
      </c>
      <c r="F13" s="3" t="e">
        <f>#REF!</f>
        <v>#REF!</v>
      </c>
      <c r="G13" s="3" t="e">
        <f>#REF!</f>
        <v>#REF!</v>
      </c>
      <c r="H13" s="3" t="e">
        <f>#REF!</f>
        <v>#REF!</v>
      </c>
      <c r="I13" s="3" t="e">
        <f>#REF!</f>
        <v>#REF!</v>
      </c>
      <c r="J13" s="3" t="e">
        <f>#REF!</f>
        <v>#REF!</v>
      </c>
      <c r="K13" s="3" t="e">
        <f>#REF!</f>
        <v>#REF!</v>
      </c>
      <c r="L13" s="3" t="e">
        <f>#REF!</f>
        <v>#REF!</v>
      </c>
      <c r="M13" s="3" t="e">
        <f>#REF!</f>
        <v>#REF!</v>
      </c>
      <c r="N13" s="3" t="e">
        <f>#REF!</f>
        <v>#REF!</v>
      </c>
      <c r="O13" s="3"/>
      <c r="P13" s="14" t="e">
        <f t="shared" si="0"/>
        <v>#REF!</v>
      </c>
    </row>
    <row r="14" spans="1:17" x14ac:dyDescent="0.2">
      <c r="A14" s="1">
        <f>A13+1</f>
        <v>3</v>
      </c>
      <c r="B14" s="1" t="s">
        <v>31</v>
      </c>
      <c r="C14" s="3">
        <v>0</v>
      </c>
      <c r="D14" s="3">
        <v>0</v>
      </c>
      <c r="E14" s="3" t="e">
        <f>#REF!</f>
        <v>#REF!</v>
      </c>
      <c r="F14" s="3" t="e">
        <f>#REF!</f>
        <v>#REF!</v>
      </c>
      <c r="G14" s="3" t="e">
        <f>#REF!</f>
        <v>#REF!</v>
      </c>
      <c r="H14" s="3" t="e">
        <f>#REF!</f>
        <v>#REF!</v>
      </c>
      <c r="I14" s="3" t="e">
        <f>#REF!</f>
        <v>#REF!</v>
      </c>
      <c r="J14" s="3" t="e">
        <f>#REF!</f>
        <v>#REF!</v>
      </c>
      <c r="K14" s="3" t="e">
        <f>#REF!</f>
        <v>#REF!</v>
      </c>
      <c r="L14" s="3" t="e">
        <f>#REF!</f>
        <v>#REF!</v>
      </c>
      <c r="M14" s="3" t="e">
        <f>#REF!</f>
        <v>#REF!</v>
      </c>
      <c r="N14" s="3" t="e">
        <f>#REF!</f>
        <v>#REF!</v>
      </c>
      <c r="O14" s="3"/>
      <c r="P14" s="14" t="e">
        <f t="shared" si="0"/>
        <v>#REF!</v>
      </c>
    </row>
    <row r="15" spans="1:17" x14ac:dyDescent="0.2">
      <c r="A15" s="1">
        <f t="shared" ref="A15:A23" si="1">A14+1</f>
        <v>4</v>
      </c>
      <c r="B15" s="1" t="s">
        <v>38</v>
      </c>
      <c r="C15" s="3">
        <v>0</v>
      </c>
      <c r="D15" s="3">
        <v>0</v>
      </c>
      <c r="E15" s="3" t="e">
        <f>#REF!</f>
        <v>#REF!</v>
      </c>
      <c r="F15" s="3" t="e">
        <f>#REF!</f>
        <v>#REF!</v>
      </c>
      <c r="G15" s="3" t="e">
        <f>#REF!</f>
        <v>#REF!</v>
      </c>
      <c r="H15" s="3" t="e">
        <f>#REF!</f>
        <v>#REF!</v>
      </c>
      <c r="I15" s="3" t="e">
        <f>#REF!</f>
        <v>#REF!</v>
      </c>
      <c r="J15" s="3" t="e">
        <f>#REF!</f>
        <v>#REF!</v>
      </c>
      <c r="K15" s="3" t="e">
        <f>#REF!</f>
        <v>#REF!</v>
      </c>
      <c r="L15" s="3" t="e">
        <f>#REF!</f>
        <v>#REF!</v>
      </c>
      <c r="M15" s="3" t="e">
        <f>#REF!</f>
        <v>#REF!</v>
      </c>
      <c r="N15" s="3" t="e">
        <f>#REF!</f>
        <v>#REF!</v>
      </c>
      <c r="O15" s="3"/>
      <c r="P15" s="14" t="e">
        <f t="shared" si="0"/>
        <v>#REF!</v>
      </c>
    </row>
    <row r="16" spans="1:17" x14ac:dyDescent="0.2">
      <c r="A16" s="1">
        <f t="shared" si="1"/>
        <v>5</v>
      </c>
      <c r="B16" s="1" t="s">
        <v>30</v>
      </c>
      <c r="C16" s="3">
        <v>0</v>
      </c>
      <c r="D16" s="3">
        <v>0</v>
      </c>
      <c r="E16" s="3" t="e">
        <f>#REF!</f>
        <v>#REF!</v>
      </c>
      <c r="F16" s="3" t="e">
        <f>#REF!</f>
        <v>#REF!</v>
      </c>
      <c r="G16" s="3" t="e">
        <f>#REF!</f>
        <v>#REF!</v>
      </c>
      <c r="H16" s="3" t="e">
        <f>#REF!</f>
        <v>#REF!</v>
      </c>
      <c r="I16" s="3" t="e">
        <f>#REF!</f>
        <v>#REF!</v>
      </c>
      <c r="J16" s="3" t="e">
        <f>#REF!</f>
        <v>#REF!</v>
      </c>
      <c r="K16" s="3" t="e">
        <f>#REF!</f>
        <v>#REF!</v>
      </c>
      <c r="L16" s="3" t="e">
        <f>#REF!</f>
        <v>#REF!</v>
      </c>
      <c r="M16" s="3" t="e">
        <f>#REF!</f>
        <v>#REF!</v>
      </c>
      <c r="N16" s="3" t="e">
        <f>#REF!</f>
        <v>#REF!</v>
      </c>
      <c r="O16" s="3"/>
      <c r="P16" s="14" t="e">
        <f t="shared" si="0"/>
        <v>#REF!</v>
      </c>
    </row>
    <row r="17" spans="1:17" x14ac:dyDescent="0.2">
      <c r="A17" s="1">
        <f t="shared" si="1"/>
        <v>6</v>
      </c>
      <c r="B17" s="1" t="s">
        <v>35</v>
      </c>
      <c r="C17" s="3">
        <v>0</v>
      </c>
      <c r="D17" s="3">
        <v>0</v>
      </c>
      <c r="E17" s="3" t="e">
        <f>#REF!</f>
        <v>#REF!</v>
      </c>
      <c r="F17" s="3" t="e">
        <f>#REF!</f>
        <v>#REF!</v>
      </c>
      <c r="G17" s="3" t="e">
        <f>#REF!</f>
        <v>#REF!</v>
      </c>
      <c r="H17" s="3" t="e">
        <f>#REF!</f>
        <v>#REF!</v>
      </c>
      <c r="I17" s="3" t="e">
        <f>#REF!</f>
        <v>#REF!</v>
      </c>
      <c r="J17" s="3" t="e">
        <f>#REF!</f>
        <v>#REF!</v>
      </c>
      <c r="K17" s="3" t="e">
        <f>#REF!</f>
        <v>#REF!</v>
      </c>
      <c r="L17" s="3" t="e">
        <f>#REF!</f>
        <v>#REF!</v>
      </c>
      <c r="M17" s="3" t="e">
        <f>#REF!</f>
        <v>#REF!</v>
      </c>
      <c r="N17" s="3" t="e">
        <f>#REF!</f>
        <v>#REF!</v>
      </c>
      <c r="O17" s="3"/>
      <c r="P17" s="14" t="e">
        <f t="shared" si="0"/>
        <v>#REF!</v>
      </c>
    </row>
    <row r="18" spans="1:17" x14ac:dyDescent="0.2">
      <c r="A18" s="1">
        <f t="shared" si="1"/>
        <v>7</v>
      </c>
      <c r="B18" s="1" t="s">
        <v>37</v>
      </c>
      <c r="C18" s="3">
        <v>0</v>
      </c>
      <c r="D18" s="3">
        <v>0</v>
      </c>
      <c r="E18" s="3" t="e">
        <f>#REF!</f>
        <v>#REF!</v>
      </c>
      <c r="F18" s="3" t="e">
        <f>#REF!</f>
        <v>#REF!</v>
      </c>
      <c r="G18" s="3" t="e">
        <f>#REF!</f>
        <v>#REF!</v>
      </c>
      <c r="H18" s="3" t="e">
        <f>#REF!</f>
        <v>#REF!</v>
      </c>
      <c r="I18" s="3" t="e">
        <f>#REF!</f>
        <v>#REF!</v>
      </c>
      <c r="J18" s="3" t="e">
        <f>#REF!</f>
        <v>#REF!</v>
      </c>
      <c r="K18" s="3" t="e">
        <f>#REF!</f>
        <v>#REF!</v>
      </c>
      <c r="L18" s="3" t="e">
        <f>#REF!</f>
        <v>#REF!</v>
      </c>
      <c r="M18" s="3" t="e">
        <f>#REF!</f>
        <v>#REF!</v>
      </c>
      <c r="N18" s="3" t="e">
        <f>#REF!</f>
        <v>#REF!</v>
      </c>
      <c r="O18" s="6"/>
      <c r="P18" s="14" t="e">
        <f t="shared" si="0"/>
        <v>#REF!</v>
      </c>
      <c r="Q18" s="4"/>
    </row>
    <row r="19" spans="1:17" x14ac:dyDescent="0.2">
      <c r="A19" s="1">
        <f t="shared" si="1"/>
        <v>8</v>
      </c>
      <c r="B19" s="1" t="s">
        <v>33</v>
      </c>
      <c r="C19" s="3">
        <v>0</v>
      </c>
      <c r="D19" s="3">
        <v>0</v>
      </c>
      <c r="E19" s="3" t="e">
        <f>#REF!</f>
        <v>#REF!</v>
      </c>
      <c r="F19" s="3" t="e">
        <f>#REF!</f>
        <v>#REF!</v>
      </c>
      <c r="G19" s="3" t="e">
        <f>#REF!</f>
        <v>#REF!</v>
      </c>
      <c r="H19" s="3" t="e">
        <f>#REF!</f>
        <v>#REF!</v>
      </c>
      <c r="I19" s="3" t="e">
        <f>#REF!</f>
        <v>#REF!</v>
      </c>
      <c r="J19" s="3" t="e">
        <f>#REF!</f>
        <v>#REF!</v>
      </c>
      <c r="K19" s="3" t="e">
        <f>#REF!</f>
        <v>#REF!</v>
      </c>
      <c r="L19" s="3" t="e">
        <f>#REF!</f>
        <v>#REF!</v>
      </c>
      <c r="M19" s="3" t="e">
        <f>#REF!</f>
        <v>#REF!</v>
      </c>
      <c r="N19" s="3" t="e">
        <f>#REF!</f>
        <v>#REF!</v>
      </c>
      <c r="O19" s="3"/>
      <c r="P19" s="14" t="e">
        <f t="shared" si="0"/>
        <v>#REF!</v>
      </c>
    </row>
    <row r="20" spans="1:17" x14ac:dyDescent="0.2">
      <c r="A20" s="1">
        <f t="shared" si="1"/>
        <v>9</v>
      </c>
      <c r="B20" s="1" t="s">
        <v>42</v>
      </c>
      <c r="C20" s="3">
        <v>0</v>
      </c>
      <c r="D20" s="3">
        <v>0</v>
      </c>
      <c r="E20" s="3" t="e">
        <f>#REF!</f>
        <v>#REF!</v>
      </c>
      <c r="F20" s="3" t="e">
        <f>#REF!</f>
        <v>#REF!</v>
      </c>
      <c r="G20" s="3" t="e">
        <f>#REF!</f>
        <v>#REF!</v>
      </c>
      <c r="H20" s="3" t="e">
        <f>#REF!</f>
        <v>#REF!</v>
      </c>
      <c r="I20" s="3" t="e">
        <f>#REF!</f>
        <v>#REF!</v>
      </c>
      <c r="J20" s="3" t="e">
        <f>#REF!</f>
        <v>#REF!</v>
      </c>
      <c r="K20" s="3" t="e">
        <f>#REF!</f>
        <v>#REF!</v>
      </c>
      <c r="L20" s="3" t="e">
        <f>#REF!</f>
        <v>#REF!</v>
      </c>
      <c r="M20" s="3" t="e">
        <f>#REF!</f>
        <v>#REF!</v>
      </c>
      <c r="N20" s="3" t="e">
        <f>#REF!</f>
        <v>#REF!</v>
      </c>
      <c r="O20" s="28"/>
      <c r="P20" s="14" t="e">
        <f t="shared" si="0"/>
        <v>#REF!</v>
      </c>
    </row>
    <row r="21" spans="1:17" x14ac:dyDescent="0.2">
      <c r="A21" s="1">
        <f t="shared" si="1"/>
        <v>10</v>
      </c>
      <c r="B21" s="1" t="s">
        <v>34</v>
      </c>
      <c r="C21" s="3">
        <v>0</v>
      </c>
      <c r="D21" s="3">
        <v>0</v>
      </c>
      <c r="E21" s="3" t="e">
        <f>-#REF!-#REF!</f>
        <v>#REF!</v>
      </c>
      <c r="F21" s="3" t="e">
        <f>-#REF!-#REF!</f>
        <v>#REF!</v>
      </c>
      <c r="G21" s="3" t="e">
        <f>#REF!-#REF!-#REF!</f>
        <v>#REF!</v>
      </c>
      <c r="H21" s="3" t="e">
        <f>#REF!-#REF!-#REF!</f>
        <v>#REF!</v>
      </c>
      <c r="I21" s="3" t="e">
        <f>#REF!-#REF!-#REF!</f>
        <v>#REF!</v>
      </c>
      <c r="J21" s="3" t="e">
        <f>#REF!-#REF!-#REF!</f>
        <v>#REF!</v>
      </c>
      <c r="K21" s="3" t="e">
        <f>#REF!-#REF!-#REF!</f>
        <v>#REF!</v>
      </c>
      <c r="L21" s="3" t="e">
        <f>#REF!-#REF!-#REF!</f>
        <v>#REF!</v>
      </c>
      <c r="M21" s="3" t="e">
        <f>#REF!-#REF!-#REF!</f>
        <v>#REF!</v>
      </c>
      <c r="N21" s="3" t="e">
        <f>#REF!-#REF!-#REF!-1</f>
        <v>#REF!</v>
      </c>
      <c r="P21" s="14" t="e">
        <f t="shared" si="0"/>
        <v>#REF!</v>
      </c>
    </row>
    <row r="22" spans="1:17" x14ac:dyDescent="0.2">
      <c r="A22" s="1">
        <f t="shared" si="1"/>
        <v>11</v>
      </c>
      <c r="B22" s="1" t="s">
        <v>39</v>
      </c>
      <c r="C22" s="3">
        <v>0</v>
      </c>
      <c r="D22" s="3">
        <v>0</v>
      </c>
      <c r="E22" s="3" t="e">
        <f>#REF!</f>
        <v>#REF!</v>
      </c>
      <c r="F22" s="3" t="e">
        <f>#REF!</f>
        <v>#REF!</v>
      </c>
      <c r="G22" s="3" t="e">
        <f>#REF!</f>
        <v>#REF!</v>
      </c>
      <c r="H22" s="3" t="e">
        <f>#REF!</f>
        <v>#REF!</v>
      </c>
      <c r="I22" s="3" t="e">
        <f>#REF!</f>
        <v>#REF!</v>
      </c>
      <c r="J22" s="3" t="e">
        <f>#REF!</f>
        <v>#REF!</v>
      </c>
      <c r="K22" s="3" t="e">
        <f>#REF!</f>
        <v>#REF!</v>
      </c>
      <c r="L22" s="3" t="e">
        <f>#REF!</f>
        <v>#REF!</v>
      </c>
      <c r="M22" s="3" t="e">
        <f>#REF!</f>
        <v>#REF!</v>
      </c>
      <c r="N22" s="3" t="e">
        <f>#REF!</f>
        <v>#REF!</v>
      </c>
      <c r="P22" s="14" t="e">
        <f t="shared" si="0"/>
        <v>#REF!</v>
      </c>
    </row>
    <row r="23" spans="1:17" x14ac:dyDescent="0.2">
      <c r="A23" s="1">
        <f t="shared" si="1"/>
        <v>12</v>
      </c>
      <c r="B23" s="1" t="s">
        <v>32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27364.15</v>
      </c>
      <c r="J23" s="3">
        <v>14434.56</v>
      </c>
      <c r="K23" s="3">
        <v>0</v>
      </c>
      <c r="L23" s="3">
        <v>54048.65</v>
      </c>
      <c r="M23" s="3">
        <f>275000+134990.13+26693.96+11924.67</f>
        <v>448608.76</v>
      </c>
      <c r="N23" s="3"/>
      <c r="P23" s="14">
        <f t="shared" si="0"/>
        <v>544456.12</v>
      </c>
    </row>
    <row r="24" spans="1:17" ht="6.75" customHeight="1" x14ac:dyDescent="0.2">
      <c r="F24" s="8"/>
      <c r="G24" s="8"/>
      <c r="H24" s="8"/>
      <c r="I24" s="8"/>
      <c r="J24" s="8"/>
      <c r="K24" s="8"/>
      <c r="L24" s="8"/>
      <c r="M24" s="8"/>
      <c r="N24" s="8"/>
      <c r="P24" s="9"/>
    </row>
    <row r="25" spans="1:17" x14ac:dyDescent="0.2">
      <c r="A25" s="1">
        <f>A23+1</f>
        <v>13</v>
      </c>
      <c r="B25" s="1" t="s">
        <v>93</v>
      </c>
      <c r="C25" s="21">
        <f t="shared" ref="C25:H25" si="2">SUM(C12:C23)</f>
        <v>0</v>
      </c>
      <c r="D25" s="21">
        <f t="shared" si="2"/>
        <v>0</v>
      </c>
      <c r="E25" s="21" t="e">
        <f t="shared" si="2"/>
        <v>#REF!</v>
      </c>
      <c r="F25" s="3" t="e">
        <f t="shared" si="2"/>
        <v>#REF!</v>
      </c>
      <c r="G25" s="3" t="e">
        <f t="shared" si="2"/>
        <v>#REF!</v>
      </c>
      <c r="H25" s="3" t="e">
        <f t="shared" si="2"/>
        <v>#REF!</v>
      </c>
      <c r="I25" s="4" t="e">
        <f>SUM(I12:I24)</f>
        <v>#REF!</v>
      </c>
      <c r="J25" s="4" t="e">
        <f t="shared" ref="J25:K25" si="3">SUM(J12:J24)</f>
        <v>#REF!</v>
      </c>
      <c r="K25" s="4" t="e">
        <f t="shared" si="3"/>
        <v>#REF!</v>
      </c>
      <c r="L25" s="4" t="e">
        <f>SUM(L12:L24)</f>
        <v>#REF!</v>
      </c>
      <c r="M25" s="4" t="e">
        <f>SUM(M12:M24)</f>
        <v>#REF!</v>
      </c>
      <c r="N25" s="4" t="e">
        <f>SUM(N12:N24)</f>
        <v>#REF!</v>
      </c>
      <c r="O25" s="7"/>
      <c r="P25" s="4" t="e">
        <f>SUM(P12:P24)</f>
        <v>#REF!</v>
      </c>
      <c r="Q25" s="23"/>
    </row>
    <row r="26" spans="1:17" x14ac:dyDescent="0.2">
      <c r="C26" s="6"/>
      <c r="D26" s="6"/>
      <c r="E26" s="6"/>
      <c r="F26" s="3"/>
      <c r="G26" s="3"/>
      <c r="H26" s="3"/>
      <c r="I26" s="4"/>
      <c r="J26" s="4"/>
      <c r="K26" s="4"/>
      <c r="L26" s="4"/>
      <c r="M26" s="4"/>
      <c r="N26" s="4"/>
      <c r="O26" s="7"/>
      <c r="P26" s="4"/>
      <c r="Q26" s="23"/>
    </row>
    <row r="27" spans="1:17" ht="15" x14ac:dyDescent="0.25">
      <c r="A27" s="1">
        <f>A25+1</f>
        <v>14</v>
      </c>
      <c r="B27" s="17" t="s">
        <v>28</v>
      </c>
      <c r="C27" s="6">
        <v>0</v>
      </c>
      <c r="D27" s="6">
        <v>0</v>
      </c>
      <c r="E27" s="6" t="e">
        <f>GETPIVOTDATA("Amount",#REF!,"Account","182399 - OTHER REGULATORY ASSETS","Month Number",202003)</f>
        <v>#REF!</v>
      </c>
      <c r="F27" s="6" t="e">
        <f>GETPIVOTDATA("Amount",#REF!,"Account","182399 - OTHER REGULATORY ASSETS","Month Number",202004)</f>
        <v>#REF!</v>
      </c>
      <c r="G27" s="6" t="e">
        <f>GETPIVOTDATA("Amount",#REF!,"Account","182399 - OTHER REGULATORY ASSETS","Month Number",202005)</f>
        <v>#REF!</v>
      </c>
      <c r="H27" s="3" t="e">
        <f>#REF!+GETPIVOTDATA("Amount",#REF!,"Account","182399 - OTHER REGULATORY ASSETS","Month Number",202006)</f>
        <v>#REF!</v>
      </c>
      <c r="I27" s="3" t="e">
        <f>#REF!</f>
        <v>#REF!</v>
      </c>
      <c r="J27" s="3" t="e">
        <f>#REF!</f>
        <v>#REF!</v>
      </c>
      <c r="K27" s="3" t="e">
        <f>#REF!</f>
        <v>#REF!</v>
      </c>
      <c r="L27" s="3" t="e">
        <f>#REF!</f>
        <v>#REF!</v>
      </c>
      <c r="M27" s="3" t="e">
        <f>#REF!</f>
        <v>#REF!</v>
      </c>
      <c r="N27" s="4" t="e">
        <f>3213020-SUM(C27:M27)</f>
        <v>#REF!</v>
      </c>
      <c r="O27" s="29"/>
      <c r="P27" s="4" t="e">
        <f>SUM(B27:N27)</f>
        <v>#REF!</v>
      </c>
      <c r="Q27" s="23"/>
    </row>
    <row r="28" spans="1:17" ht="6" customHeight="1" x14ac:dyDescent="0.25">
      <c r="A28" s="17"/>
      <c r="C28" s="6"/>
      <c r="D28" s="6"/>
      <c r="E28" s="6"/>
      <c r="F28" s="3"/>
      <c r="G28" s="3"/>
      <c r="H28" s="3"/>
      <c r="I28" s="4"/>
      <c r="J28" s="4"/>
      <c r="K28" s="4"/>
      <c r="L28" s="4"/>
      <c r="M28" s="4"/>
      <c r="N28" s="4"/>
      <c r="O28" s="3"/>
      <c r="P28" s="4"/>
      <c r="Q28" s="23"/>
    </row>
    <row r="29" spans="1:17" ht="13.5" thickBot="1" x14ac:dyDescent="0.25">
      <c r="A29" s="1">
        <f>A27+1</f>
        <v>15</v>
      </c>
      <c r="B29" s="1" t="s">
        <v>61</v>
      </c>
      <c r="C29" s="61">
        <f t="shared" ref="C29:L29" si="4">SUM(C25:C27)</f>
        <v>0</v>
      </c>
      <c r="D29" s="61">
        <f t="shared" si="4"/>
        <v>0</v>
      </c>
      <c r="E29" s="61" t="e">
        <f t="shared" si="4"/>
        <v>#REF!</v>
      </c>
      <c r="F29" s="61" t="e">
        <f t="shared" si="4"/>
        <v>#REF!</v>
      </c>
      <c r="G29" s="61" t="e">
        <f t="shared" si="4"/>
        <v>#REF!</v>
      </c>
      <c r="H29" s="61" t="e">
        <f t="shared" si="4"/>
        <v>#REF!</v>
      </c>
      <c r="I29" s="61" t="e">
        <f t="shared" si="4"/>
        <v>#REF!</v>
      </c>
      <c r="J29" s="61" t="e">
        <f t="shared" si="4"/>
        <v>#REF!</v>
      </c>
      <c r="K29" s="61" t="e">
        <f t="shared" si="4"/>
        <v>#REF!</v>
      </c>
      <c r="L29" s="61" t="e">
        <f t="shared" si="4"/>
        <v>#REF!</v>
      </c>
      <c r="M29" s="61" t="e">
        <f t="shared" ref="M29:N29" si="5">SUM(M25:M27)</f>
        <v>#REF!</v>
      </c>
      <c r="N29" s="61" t="e">
        <f t="shared" si="5"/>
        <v>#REF!</v>
      </c>
      <c r="O29" s="59"/>
      <c r="P29" s="61" t="e">
        <f>SUM(P25:P27)</f>
        <v>#REF!</v>
      </c>
      <c r="Q29" s="23"/>
    </row>
    <row r="30" spans="1:17" ht="13.5" thickTop="1" x14ac:dyDescent="0.2">
      <c r="C30" s="6"/>
      <c r="D30" s="6"/>
      <c r="E30" s="6"/>
      <c r="F30" s="6"/>
      <c r="G30" s="6"/>
      <c r="H30" s="6"/>
      <c r="I30" s="30"/>
      <c r="J30" s="30"/>
      <c r="K30" s="30"/>
      <c r="L30" s="30"/>
      <c r="M30" s="30"/>
      <c r="N30" s="30"/>
      <c r="O30" s="6"/>
      <c r="P30" s="30"/>
      <c r="Q30" s="23"/>
    </row>
    <row r="31" spans="1:17" x14ac:dyDescent="0.2">
      <c r="A31" s="1">
        <v>16</v>
      </c>
      <c r="B31" s="1" t="s">
        <v>135</v>
      </c>
      <c r="C31" s="6">
        <v>0</v>
      </c>
      <c r="D31" s="6">
        <v>0</v>
      </c>
      <c r="E31" s="30" t="e">
        <f>#REF!</f>
        <v>#REF!</v>
      </c>
      <c r="F31" s="30" t="e">
        <f>#REF!</f>
        <v>#REF!</v>
      </c>
      <c r="G31" s="30" t="e">
        <f>#REF!</f>
        <v>#REF!</v>
      </c>
      <c r="H31" s="30" t="e">
        <f>#REF!</f>
        <v>#REF!</v>
      </c>
      <c r="I31" s="30" t="e">
        <f>#REF!</f>
        <v>#REF!</v>
      </c>
      <c r="J31" s="30" t="e">
        <f>#REF!</f>
        <v>#REF!</v>
      </c>
      <c r="K31" s="30" t="e">
        <f>#REF!</f>
        <v>#REF!</v>
      </c>
      <c r="L31" s="30" t="e">
        <f>#REF!</f>
        <v>#REF!</v>
      </c>
      <c r="M31" s="30">
        <v>0</v>
      </c>
      <c r="N31" s="30">
        <v>0</v>
      </c>
      <c r="O31" s="6"/>
      <c r="P31" s="30" t="e">
        <f>SUM(C31:N31)</f>
        <v>#REF!</v>
      </c>
      <c r="Q31" s="23"/>
    </row>
    <row r="32" spans="1:17" x14ac:dyDescent="0.2">
      <c r="A32" s="11"/>
    </row>
    <row r="33" spans="1:16" ht="13.5" thickBot="1" x14ac:dyDescent="0.25">
      <c r="A33" s="11" t="s">
        <v>136</v>
      </c>
      <c r="B33" s="1" t="str">
        <f>'2. Adj 7 P2 OG'!B33</f>
        <v>Total COVID-19 rider request</v>
      </c>
      <c r="C33" s="61">
        <f>SUM(C29:C31)</f>
        <v>0</v>
      </c>
      <c r="D33" s="61">
        <f>SUM(D29:D31)</f>
        <v>0</v>
      </c>
      <c r="E33" s="61" t="e">
        <f>SUM(E29:E32)</f>
        <v>#REF!</v>
      </c>
      <c r="F33" s="61" t="e">
        <f t="shared" ref="F33:N33" si="6">SUM(F29:F32)</f>
        <v>#REF!</v>
      </c>
      <c r="G33" s="61" t="e">
        <f t="shared" si="6"/>
        <v>#REF!</v>
      </c>
      <c r="H33" s="61" t="e">
        <f t="shared" si="6"/>
        <v>#REF!</v>
      </c>
      <c r="I33" s="61" t="e">
        <f t="shared" si="6"/>
        <v>#REF!</v>
      </c>
      <c r="J33" s="61" t="e">
        <f t="shared" si="6"/>
        <v>#REF!</v>
      </c>
      <c r="K33" s="61" t="e">
        <f t="shared" si="6"/>
        <v>#REF!</v>
      </c>
      <c r="L33" s="61" t="e">
        <f t="shared" si="6"/>
        <v>#REF!</v>
      </c>
      <c r="M33" s="61" t="e">
        <f t="shared" si="6"/>
        <v>#REF!</v>
      </c>
      <c r="N33" s="61" t="e">
        <f t="shared" si="6"/>
        <v>#REF!</v>
      </c>
      <c r="O33" s="59"/>
      <c r="P33" s="61" t="e">
        <f>SUM(P29:P32)</f>
        <v>#REF!</v>
      </c>
    </row>
    <row r="34" spans="1:16" ht="13.5" thickTop="1" x14ac:dyDescent="0.2">
      <c r="A34" s="11"/>
    </row>
    <row r="35" spans="1:16" x14ac:dyDescent="0.2">
      <c r="A35" s="11"/>
    </row>
    <row r="36" spans="1:16" x14ac:dyDescent="0.2">
      <c r="A36" s="11"/>
    </row>
    <row r="37" spans="1:16" x14ac:dyDescent="0.2">
      <c r="A37" s="11"/>
    </row>
    <row r="38" spans="1:16" x14ac:dyDescent="0.2">
      <c r="A38" s="11"/>
    </row>
    <row r="39" spans="1:16" x14ac:dyDescent="0.2">
      <c r="A39" s="11"/>
    </row>
    <row r="40" spans="1:16" x14ac:dyDescent="0.2">
      <c r="A40" s="11"/>
    </row>
  </sheetData>
  <phoneticPr fontId="14" type="noConversion"/>
  <pageMargins left="1" right="0.5" top="0.75" bottom="0.75" header="0.75" footer="0.3"/>
  <pageSetup scale="54" fitToHeight="0" orientation="landscape" r:id="rId1"/>
  <headerFooter>
    <oddHeader>&amp;RWP/ A-3
ADJUSTMENT NO. 7
PAGE 2 of 2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E2D0-4D15-4503-BA93-A06847789EBF}">
  <sheetPr>
    <pageSetUpPr fitToPage="1"/>
  </sheetPr>
  <dimension ref="A1:P52"/>
  <sheetViews>
    <sheetView topLeftCell="A10" zoomScale="96" zoomScaleNormal="96" workbookViewId="0">
      <selection activeCell="D41" sqref="D41"/>
    </sheetView>
  </sheetViews>
  <sheetFormatPr defaultColWidth="8.85546875" defaultRowHeight="14.25" x14ac:dyDescent="0.2"/>
  <cols>
    <col min="1" max="1" width="8.85546875" style="90"/>
    <col min="2" max="2" width="11" style="90" customWidth="1"/>
    <col min="3" max="3" width="20" style="90" customWidth="1"/>
    <col min="4" max="4" width="15.5703125" style="90" bestFit="1" customWidth="1"/>
    <col min="5" max="5" width="27.5703125" style="91" customWidth="1"/>
    <col min="6" max="6" width="14.5703125" style="91" customWidth="1"/>
    <col min="7" max="7" width="15.42578125" style="91" customWidth="1"/>
    <col min="8" max="8" width="15.5703125" style="91" bestFit="1" customWidth="1"/>
    <col min="9" max="9" width="6.140625" style="91" customWidth="1"/>
    <col min="10" max="11" width="12.85546875" style="91" bestFit="1" customWidth="1"/>
    <col min="12" max="16" width="8.85546875" style="91"/>
    <col min="17" max="16384" width="8.85546875" style="90"/>
  </cols>
  <sheetData>
    <row r="1" spans="1:16" s="78" customFormat="1" x14ac:dyDescent="0.2">
      <c r="A1" s="78" t="s">
        <v>64</v>
      </c>
      <c r="H1" s="79"/>
      <c r="I1" s="86" t="s">
        <v>147</v>
      </c>
    </row>
    <row r="2" spans="1:16" s="78" customFormat="1" x14ac:dyDescent="0.2">
      <c r="A2" s="82" t="s">
        <v>146</v>
      </c>
      <c r="H2" s="79"/>
      <c r="I2" s="86" t="s">
        <v>145</v>
      </c>
    </row>
    <row r="3" spans="1:16" s="78" customFormat="1" x14ac:dyDescent="0.2">
      <c r="A3" s="87" t="s">
        <v>144</v>
      </c>
      <c r="H3" s="79"/>
      <c r="I3" s="86" t="s">
        <v>163</v>
      </c>
    </row>
    <row r="4" spans="1:16" s="78" customFormat="1" x14ac:dyDescent="0.2">
      <c r="A4" s="78" t="s">
        <v>143</v>
      </c>
      <c r="H4" s="79"/>
    </row>
    <row r="5" spans="1:16" s="78" customFormat="1" x14ac:dyDescent="0.2">
      <c r="A5" s="78" t="s">
        <v>142</v>
      </c>
      <c r="H5" s="79"/>
    </row>
    <row r="6" spans="1:16" s="78" customFormat="1" x14ac:dyDescent="0.2">
      <c r="A6" s="82" t="s">
        <v>141</v>
      </c>
      <c r="H6" s="79"/>
      <c r="I6" s="80"/>
    </row>
    <row r="7" spans="1:16" s="78" customFormat="1" ht="15" x14ac:dyDescent="0.25">
      <c r="A7" s="82" t="s">
        <v>140</v>
      </c>
      <c r="F7" s="81"/>
      <c r="G7" s="85"/>
      <c r="H7" s="84"/>
      <c r="I7" s="83"/>
    </row>
    <row r="8" spans="1:16" s="78" customFormat="1" x14ac:dyDescent="0.2">
      <c r="A8" s="82" t="s">
        <v>69</v>
      </c>
      <c r="F8" s="81"/>
      <c r="H8" s="79"/>
      <c r="I8" s="80"/>
    </row>
    <row r="9" spans="1:16" x14ac:dyDescent="0.2">
      <c r="B9" s="111"/>
    </row>
    <row r="10" spans="1:16" x14ac:dyDescent="0.2">
      <c r="B10" s="111"/>
    </row>
    <row r="11" spans="1:16" x14ac:dyDescent="0.2">
      <c r="A11" s="90" t="s">
        <v>162</v>
      </c>
    </row>
    <row r="13" spans="1:16" x14ac:dyDescent="0.2">
      <c r="B13" s="88" t="s">
        <v>70</v>
      </c>
      <c r="C13" s="89" t="s">
        <v>71</v>
      </c>
      <c r="D13" s="89" t="s">
        <v>81</v>
      </c>
      <c r="E13" s="89" t="s">
        <v>82</v>
      </c>
      <c r="F13" s="89" t="s">
        <v>83</v>
      </c>
      <c r="G13" s="89" t="s">
        <v>84</v>
      </c>
      <c r="H13" s="89" t="s">
        <v>85</v>
      </c>
    </row>
    <row r="14" spans="1:16" s="91" customFormat="1" ht="15" x14ac:dyDescent="0.25">
      <c r="B14" s="90"/>
      <c r="C14" s="90"/>
      <c r="D14" s="90"/>
      <c r="E14" s="110"/>
    </row>
    <row r="15" spans="1:16" x14ac:dyDescent="0.2">
      <c r="B15" s="108"/>
      <c r="C15" s="108"/>
      <c r="D15" s="109"/>
      <c r="E15" s="109"/>
      <c r="F15" s="108"/>
      <c r="G15" s="108"/>
      <c r="H15" s="108"/>
      <c r="K15" s="90"/>
      <c r="L15" s="90"/>
      <c r="M15" s="90"/>
      <c r="N15" s="90"/>
      <c r="O15" s="90"/>
      <c r="P15" s="90"/>
    </row>
    <row r="16" spans="1:16" ht="42.75" x14ac:dyDescent="0.2">
      <c r="A16" s="107" t="s">
        <v>72</v>
      </c>
      <c r="B16" s="106" t="s">
        <v>133</v>
      </c>
      <c r="C16" s="105" t="s">
        <v>161</v>
      </c>
      <c r="D16" s="105" t="s">
        <v>160</v>
      </c>
      <c r="E16" s="105" t="s">
        <v>159</v>
      </c>
      <c r="F16" s="106" t="s">
        <v>154</v>
      </c>
      <c r="G16" s="105" t="s">
        <v>158</v>
      </c>
      <c r="H16" s="105" t="s">
        <v>157</v>
      </c>
      <c r="K16" s="90"/>
      <c r="L16" s="90"/>
      <c r="M16" s="90"/>
      <c r="N16" s="90"/>
      <c r="O16" s="90"/>
      <c r="P16" s="90"/>
    </row>
    <row r="17" spans="1:16" x14ac:dyDescent="0.2">
      <c r="A17" s="104">
        <v>1</v>
      </c>
      <c r="B17" s="101">
        <v>43831</v>
      </c>
      <c r="C17" s="97"/>
      <c r="D17" s="99">
        <f>+C17</f>
        <v>0</v>
      </c>
      <c r="E17" s="98">
        <f>((1+0.07725)^(1/12))-1</f>
        <v>6.2202238684259115E-3</v>
      </c>
      <c r="F17" s="97">
        <v>0</v>
      </c>
      <c r="G17" s="94">
        <v>0</v>
      </c>
      <c r="H17" s="94">
        <f t="shared" ref="H17:H28" si="0">+G17+D17</f>
        <v>0</v>
      </c>
      <c r="K17" s="90"/>
      <c r="L17" s="90"/>
      <c r="M17" s="90"/>
      <c r="N17" s="90"/>
      <c r="O17" s="90"/>
      <c r="P17" s="90"/>
    </row>
    <row r="18" spans="1:16" x14ac:dyDescent="0.2">
      <c r="A18" s="104">
        <f t="shared" ref="A18:A29" si="1">+A17+1</f>
        <v>2</v>
      </c>
      <c r="B18" s="101">
        <v>43862</v>
      </c>
      <c r="C18" s="97"/>
      <c r="D18" s="99">
        <f t="shared" ref="D18:D28" si="2">+C18+D17</f>
        <v>0</v>
      </c>
      <c r="E18" s="98">
        <f t="shared" ref="E18:E28" si="3">+E17</f>
        <v>6.2202238684259115E-3</v>
      </c>
      <c r="F18" s="97">
        <f t="shared" ref="F18:F28" si="4">+H17*E18</f>
        <v>0</v>
      </c>
      <c r="G18" s="94">
        <f t="shared" ref="G18:G28" si="5">+F18+G17</f>
        <v>0</v>
      </c>
      <c r="H18" s="94">
        <f t="shared" si="0"/>
        <v>0</v>
      </c>
      <c r="K18" s="90"/>
      <c r="L18" s="90"/>
      <c r="M18" s="90"/>
      <c r="N18" s="90"/>
      <c r="O18" s="90"/>
      <c r="P18" s="90"/>
    </row>
    <row r="19" spans="1:16" x14ac:dyDescent="0.2">
      <c r="A19" s="104">
        <f t="shared" si="1"/>
        <v>3</v>
      </c>
      <c r="B19" s="101">
        <v>43891</v>
      </c>
      <c r="C19" s="97" t="e">
        <f>#REF!/3</f>
        <v>#REF!</v>
      </c>
      <c r="D19" s="99" t="e">
        <f t="shared" si="2"/>
        <v>#REF!</v>
      </c>
      <c r="E19" s="98">
        <f t="shared" si="3"/>
        <v>6.2202238684259115E-3</v>
      </c>
      <c r="F19" s="97">
        <f t="shared" si="4"/>
        <v>0</v>
      </c>
      <c r="G19" s="94">
        <f t="shared" si="5"/>
        <v>0</v>
      </c>
      <c r="H19" s="94" t="e">
        <f t="shared" si="0"/>
        <v>#REF!</v>
      </c>
      <c r="K19" s="90"/>
      <c r="L19" s="90"/>
      <c r="M19" s="90"/>
      <c r="N19" s="90"/>
      <c r="O19" s="90"/>
      <c r="P19" s="90"/>
    </row>
    <row r="20" spans="1:16" x14ac:dyDescent="0.2">
      <c r="A20" s="104">
        <f t="shared" si="1"/>
        <v>4</v>
      </c>
      <c r="B20" s="101">
        <v>43922</v>
      </c>
      <c r="C20" s="97" t="e">
        <f>#REF!/3</f>
        <v>#REF!</v>
      </c>
      <c r="D20" s="99" t="e">
        <f t="shared" si="2"/>
        <v>#REF!</v>
      </c>
      <c r="E20" s="98">
        <f t="shared" si="3"/>
        <v>6.2202238684259115E-3</v>
      </c>
      <c r="F20" s="97" t="e">
        <f t="shared" si="4"/>
        <v>#REF!</v>
      </c>
      <c r="G20" s="94" t="e">
        <f t="shared" si="5"/>
        <v>#REF!</v>
      </c>
      <c r="H20" s="94" t="e">
        <f t="shared" si="0"/>
        <v>#REF!</v>
      </c>
      <c r="K20" s="90"/>
      <c r="L20" s="90"/>
      <c r="M20" s="90"/>
      <c r="N20" s="90"/>
      <c r="O20" s="90"/>
      <c r="P20" s="90"/>
    </row>
    <row r="21" spans="1:16" x14ac:dyDescent="0.2">
      <c r="A21" s="104">
        <f t="shared" si="1"/>
        <v>5</v>
      </c>
      <c r="B21" s="101">
        <v>43952</v>
      </c>
      <c r="C21" s="97" t="e">
        <f>#REF!/3</f>
        <v>#REF!</v>
      </c>
      <c r="D21" s="99" t="e">
        <f t="shared" si="2"/>
        <v>#REF!</v>
      </c>
      <c r="E21" s="98">
        <f t="shared" si="3"/>
        <v>6.2202238684259115E-3</v>
      </c>
      <c r="F21" s="97" t="e">
        <f t="shared" si="4"/>
        <v>#REF!</v>
      </c>
      <c r="G21" s="94" t="e">
        <f t="shared" si="5"/>
        <v>#REF!</v>
      </c>
      <c r="H21" s="94" t="e">
        <f t="shared" si="0"/>
        <v>#REF!</v>
      </c>
      <c r="K21" s="90"/>
      <c r="L21" s="90"/>
      <c r="M21" s="90"/>
      <c r="N21" s="90"/>
      <c r="O21" s="90"/>
      <c r="P21" s="90"/>
    </row>
    <row r="22" spans="1:16" x14ac:dyDescent="0.2">
      <c r="A22" s="104">
        <f t="shared" si="1"/>
        <v>6</v>
      </c>
      <c r="B22" s="101">
        <v>43983</v>
      </c>
      <c r="C22" s="97" t="e">
        <f>#REF!/3</f>
        <v>#REF!</v>
      </c>
      <c r="D22" s="99" t="e">
        <f t="shared" si="2"/>
        <v>#REF!</v>
      </c>
      <c r="E22" s="98">
        <f t="shared" si="3"/>
        <v>6.2202238684259115E-3</v>
      </c>
      <c r="F22" s="97" t="e">
        <f t="shared" si="4"/>
        <v>#REF!</v>
      </c>
      <c r="G22" s="94" t="e">
        <f t="shared" si="5"/>
        <v>#REF!</v>
      </c>
      <c r="H22" s="94" t="e">
        <f t="shared" si="0"/>
        <v>#REF!</v>
      </c>
      <c r="K22" s="94"/>
      <c r="L22" s="90"/>
      <c r="M22" s="90"/>
      <c r="N22" s="90"/>
      <c r="O22" s="90"/>
      <c r="P22" s="90"/>
    </row>
    <row r="23" spans="1:16" x14ac:dyDescent="0.2">
      <c r="A23" s="104">
        <f t="shared" si="1"/>
        <v>7</v>
      </c>
      <c r="B23" s="101">
        <v>44013</v>
      </c>
      <c r="C23" s="97" t="e">
        <f>#REF!/3</f>
        <v>#REF!</v>
      </c>
      <c r="D23" s="99" t="e">
        <f t="shared" si="2"/>
        <v>#REF!</v>
      </c>
      <c r="E23" s="98">
        <f t="shared" si="3"/>
        <v>6.2202238684259115E-3</v>
      </c>
      <c r="F23" s="97" t="e">
        <f t="shared" si="4"/>
        <v>#REF!</v>
      </c>
      <c r="G23" s="94" t="e">
        <f t="shared" si="5"/>
        <v>#REF!</v>
      </c>
      <c r="H23" s="94" t="e">
        <f t="shared" si="0"/>
        <v>#REF!</v>
      </c>
      <c r="K23" s="90"/>
      <c r="L23" s="90"/>
      <c r="M23" s="90"/>
      <c r="N23" s="90"/>
      <c r="O23" s="90"/>
      <c r="P23" s="90"/>
    </row>
    <row r="24" spans="1:16" x14ac:dyDescent="0.2">
      <c r="A24" s="104">
        <f t="shared" si="1"/>
        <v>8</v>
      </c>
      <c r="B24" s="101">
        <v>44044</v>
      </c>
      <c r="C24" s="97" t="e">
        <f>#REF!/3</f>
        <v>#REF!</v>
      </c>
      <c r="D24" s="99" t="e">
        <f t="shared" si="2"/>
        <v>#REF!</v>
      </c>
      <c r="E24" s="98">
        <f t="shared" si="3"/>
        <v>6.2202238684259115E-3</v>
      </c>
      <c r="F24" s="97" t="e">
        <f t="shared" si="4"/>
        <v>#REF!</v>
      </c>
      <c r="G24" s="94" t="e">
        <f t="shared" si="5"/>
        <v>#REF!</v>
      </c>
      <c r="H24" s="94" t="e">
        <f t="shared" si="0"/>
        <v>#REF!</v>
      </c>
      <c r="K24" s="90"/>
      <c r="L24" s="90"/>
      <c r="M24" s="90"/>
      <c r="N24" s="90"/>
      <c r="O24" s="90"/>
      <c r="P24" s="90"/>
    </row>
    <row r="25" spans="1:16" x14ac:dyDescent="0.2">
      <c r="A25" s="104">
        <f t="shared" si="1"/>
        <v>9</v>
      </c>
      <c r="B25" s="101">
        <v>44075</v>
      </c>
      <c r="C25" s="97" t="e">
        <f>#REF!/3</f>
        <v>#REF!</v>
      </c>
      <c r="D25" s="99" t="e">
        <f t="shared" si="2"/>
        <v>#REF!</v>
      </c>
      <c r="E25" s="98">
        <f t="shared" si="3"/>
        <v>6.2202238684259115E-3</v>
      </c>
      <c r="F25" s="97" t="e">
        <f t="shared" si="4"/>
        <v>#REF!</v>
      </c>
      <c r="G25" s="94" t="e">
        <f t="shared" si="5"/>
        <v>#REF!</v>
      </c>
      <c r="H25" s="94" t="e">
        <f t="shared" si="0"/>
        <v>#REF!</v>
      </c>
      <c r="K25" s="90"/>
      <c r="L25" s="90"/>
      <c r="M25" s="90"/>
      <c r="N25" s="90"/>
      <c r="O25" s="90"/>
      <c r="P25" s="90"/>
    </row>
    <row r="26" spans="1:16" x14ac:dyDescent="0.2">
      <c r="A26" s="104">
        <f t="shared" si="1"/>
        <v>10</v>
      </c>
      <c r="B26" s="101">
        <v>44105</v>
      </c>
      <c r="C26" s="97" t="e">
        <f>#REF!/3</f>
        <v>#REF!</v>
      </c>
      <c r="D26" s="99" t="e">
        <f t="shared" si="2"/>
        <v>#REF!</v>
      </c>
      <c r="E26" s="98">
        <f t="shared" si="3"/>
        <v>6.2202238684259115E-3</v>
      </c>
      <c r="F26" s="97" t="e">
        <f t="shared" si="4"/>
        <v>#REF!</v>
      </c>
      <c r="G26" s="94" t="e">
        <f t="shared" si="5"/>
        <v>#REF!</v>
      </c>
      <c r="H26" s="94" t="e">
        <f t="shared" si="0"/>
        <v>#REF!</v>
      </c>
      <c r="K26" s="90"/>
      <c r="L26" s="90"/>
      <c r="M26" s="90"/>
      <c r="N26" s="90"/>
      <c r="O26" s="90"/>
      <c r="P26" s="90"/>
    </row>
    <row r="27" spans="1:16" x14ac:dyDescent="0.2">
      <c r="A27" s="104">
        <f t="shared" si="1"/>
        <v>11</v>
      </c>
      <c r="B27" s="101">
        <v>44136</v>
      </c>
      <c r="C27" s="97" t="e">
        <f>#REF!/3</f>
        <v>#REF!</v>
      </c>
      <c r="D27" s="99" t="e">
        <f t="shared" si="2"/>
        <v>#REF!</v>
      </c>
      <c r="E27" s="98">
        <f t="shared" si="3"/>
        <v>6.2202238684259115E-3</v>
      </c>
      <c r="F27" s="97" t="e">
        <f t="shared" si="4"/>
        <v>#REF!</v>
      </c>
      <c r="G27" s="94" t="e">
        <f t="shared" si="5"/>
        <v>#REF!</v>
      </c>
      <c r="H27" s="94" t="e">
        <f t="shared" si="0"/>
        <v>#REF!</v>
      </c>
      <c r="K27" s="90"/>
      <c r="L27" s="90"/>
      <c r="M27" s="90"/>
      <c r="N27" s="90"/>
      <c r="O27" s="90"/>
      <c r="P27" s="90"/>
    </row>
    <row r="28" spans="1:16" x14ac:dyDescent="0.2">
      <c r="A28" s="104">
        <f t="shared" si="1"/>
        <v>12</v>
      </c>
      <c r="B28" s="101">
        <v>44166</v>
      </c>
      <c r="C28" s="97" t="e">
        <f>#REF!/3</f>
        <v>#REF!</v>
      </c>
      <c r="D28" s="99" t="e">
        <f t="shared" si="2"/>
        <v>#REF!</v>
      </c>
      <c r="E28" s="98">
        <f t="shared" si="3"/>
        <v>6.2202238684259115E-3</v>
      </c>
      <c r="F28" s="97" t="e">
        <f t="shared" si="4"/>
        <v>#REF!</v>
      </c>
      <c r="G28" s="94" t="e">
        <f t="shared" si="5"/>
        <v>#REF!</v>
      </c>
      <c r="H28" s="94" t="e">
        <f t="shared" si="0"/>
        <v>#REF!</v>
      </c>
      <c r="K28" s="90"/>
      <c r="L28" s="90"/>
      <c r="M28" s="90"/>
      <c r="N28" s="90"/>
      <c r="O28" s="90"/>
      <c r="P28" s="90"/>
    </row>
    <row r="29" spans="1:16" x14ac:dyDescent="0.2">
      <c r="A29" s="104">
        <f t="shared" si="1"/>
        <v>13</v>
      </c>
      <c r="B29" s="101"/>
      <c r="C29" s="103" t="e">
        <f>SUM(C17:C28)</f>
        <v>#REF!</v>
      </c>
      <c r="D29" s="99"/>
      <c r="E29" s="98"/>
      <c r="F29" s="102" t="e">
        <f>SUM(F17:F28)</f>
        <v>#REF!</v>
      </c>
      <c r="G29" s="94"/>
      <c r="H29" s="94"/>
      <c r="K29" s="90"/>
      <c r="L29" s="90"/>
      <c r="M29" s="90"/>
      <c r="N29" s="90"/>
      <c r="O29" s="90"/>
      <c r="P29" s="90"/>
    </row>
    <row r="30" spans="1:16" x14ac:dyDescent="0.2">
      <c r="B30" s="101"/>
      <c r="C30" s="100"/>
      <c r="D30" s="99"/>
      <c r="E30" s="98"/>
      <c r="F30" s="97"/>
      <c r="G30" s="94"/>
      <c r="H30" s="94"/>
      <c r="K30" s="90"/>
      <c r="L30" s="90"/>
      <c r="M30" s="90"/>
      <c r="N30" s="90"/>
      <c r="O30" s="90"/>
      <c r="P30" s="90"/>
    </row>
    <row r="31" spans="1:16" s="91" customFormat="1" x14ac:dyDescent="0.2">
      <c r="I31" s="94"/>
    </row>
    <row r="32" spans="1:16" s="91" customFormat="1" x14ac:dyDescent="0.2">
      <c r="B32" s="90" t="s">
        <v>156</v>
      </c>
      <c r="I32" s="94"/>
    </row>
    <row r="33" spans="2:9" s="91" customFormat="1" x14ac:dyDescent="0.2">
      <c r="B33" s="90" t="s">
        <v>155</v>
      </c>
      <c r="I33" s="94"/>
    </row>
    <row r="34" spans="2:9" s="91" customFormat="1" x14ac:dyDescent="0.2">
      <c r="B34" s="90"/>
      <c r="C34" s="96"/>
    </row>
    <row r="35" spans="2:9" s="91" customFormat="1" x14ac:dyDescent="0.2">
      <c r="B35" s="90"/>
      <c r="C35" s="92" t="s">
        <v>153</v>
      </c>
      <c r="D35" s="91" t="e">
        <f>#REF!</f>
        <v>#REF!</v>
      </c>
    </row>
    <row r="36" spans="2:9" s="91" customFormat="1" x14ac:dyDescent="0.2">
      <c r="B36" s="90"/>
      <c r="C36" s="92" t="s">
        <v>152</v>
      </c>
      <c r="D36" s="95" t="s">
        <v>151</v>
      </c>
    </row>
    <row r="37" spans="2:9" s="91" customFormat="1" x14ac:dyDescent="0.2">
      <c r="B37" s="90"/>
      <c r="C37" s="92" t="s">
        <v>150</v>
      </c>
      <c r="D37" s="94" t="e">
        <f>+D35/3</f>
        <v>#REF!</v>
      </c>
    </row>
    <row r="38" spans="2:9" s="91" customFormat="1" x14ac:dyDescent="0.2">
      <c r="B38" s="90"/>
      <c r="C38" s="92" t="s">
        <v>154</v>
      </c>
      <c r="D38" s="112" t="e">
        <f>F29</f>
        <v>#REF!</v>
      </c>
    </row>
    <row r="39" spans="2:9" s="91" customFormat="1" x14ac:dyDescent="0.2">
      <c r="B39" s="90"/>
      <c r="D39" s="91" t="e">
        <f>SUM(D37:D38)</f>
        <v>#REF!</v>
      </c>
      <c r="E39" s="113" t="s">
        <v>164</v>
      </c>
    </row>
    <row r="40" spans="2:9" s="91" customFormat="1" x14ac:dyDescent="0.2">
      <c r="B40" s="90"/>
      <c r="C40" s="96"/>
    </row>
    <row r="41" spans="2:9" s="91" customFormat="1" ht="15.75" thickBot="1" x14ac:dyDescent="0.3">
      <c r="B41" s="90"/>
      <c r="C41" s="92" t="s">
        <v>149</v>
      </c>
      <c r="D41" s="93" t="e">
        <f>D35-D37</f>
        <v>#REF!</v>
      </c>
      <c r="E41" s="91" t="s">
        <v>148</v>
      </c>
    </row>
    <row r="42" spans="2:9" s="91" customFormat="1" ht="15" thickTop="1" x14ac:dyDescent="0.2">
      <c r="B42" s="90"/>
      <c r="C42" s="96"/>
    </row>
    <row r="43" spans="2:9" s="91" customFormat="1" x14ac:dyDescent="0.2">
      <c r="C43" s="92"/>
      <c r="D43" s="94"/>
    </row>
    <row r="45" spans="2:9" x14ac:dyDescent="0.2">
      <c r="C45" s="115" t="s">
        <v>169</v>
      </c>
    </row>
    <row r="46" spans="2:9" x14ac:dyDescent="0.2">
      <c r="C46" s="92" t="s">
        <v>165</v>
      </c>
      <c r="D46" s="94" t="e">
        <f>D39</f>
        <v>#REF!</v>
      </c>
    </row>
    <row r="47" spans="2:9" x14ac:dyDescent="0.2">
      <c r="C47" s="92" t="s">
        <v>166</v>
      </c>
      <c r="D47" s="114" t="e">
        <f>#REF!/3</f>
        <v>#REF!</v>
      </c>
    </row>
    <row r="48" spans="2:9" x14ac:dyDescent="0.2">
      <c r="C48" s="92" t="s">
        <v>167</v>
      </c>
      <c r="D48" s="94" t="e">
        <f>D46-D47</f>
        <v>#REF!</v>
      </c>
    </row>
    <row r="49" spans="3:5" x14ac:dyDescent="0.2">
      <c r="C49" s="92"/>
      <c r="E49" s="90"/>
    </row>
    <row r="50" spans="3:5" x14ac:dyDescent="0.2">
      <c r="C50" s="92" t="s">
        <v>168</v>
      </c>
      <c r="D50" s="94" t="e">
        <f>D41</f>
        <v>#REF!</v>
      </c>
    </row>
    <row r="51" spans="3:5" x14ac:dyDescent="0.2">
      <c r="C51" s="92" t="s">
        <v>166</v>
      </c>
      <c r="D51" s="114" t="e">
        <f>#REF!-'Adj 3 pg 2 (2)'!D47</f>
        <v>#REF!</v>
      </c>
    </row>
    <row r="52" spans="3:5" x14ac:dyDescent="0.2">
      <c r="C52" s="92" t="s">
        <v>167</v>
      </c>
      <c r="D52" s="94" t="e">
        <f>D50-D51</f>
        <v>#REF!</v>
      </c>
    </row>
  </sheetData>
  <pageMargins left="1.25" right="0.75" top="0.75" bottom="0.7" header="0.75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1. Adj 7 P1 ADJ</vt:lpstr>
      <vt:lpstr>2. Adj 7 P2 ADJ</vt:lpstr>
      <vt:lpstr>Adj 7 pg 3</vt:lpstr>
      <vt:lpstr>NMPRC Exh. II</vt:lpstr>
      <vt:lpstr>Acc 182399</vt:lpstr>
      <vt:lpstr>1. Adj 7 P1 OG</vt:lpstr>
      <vt:lpstr>2. Adj 7 P2 OG</vt:lpstr>
      <vt:lpstr>Monthly COVID Costs OG</vt:lpstr>
      <vt:lpstr>Montly costs detail OG</vt:lpstr>
      <vt:lpstr>Adj 3 pg 2 (2)</vt:lpstr>
      <vt:lpstr>'1. Adj 7 P1 ADJ'!Print_Area</vt:lpstr>
      <vt:lpstr>'1. Adj 7 P1 OG'!Print_Area</vt:lpstr>
      <vt:lpstr>'2. Adj 7 P2 ADJ'!Print_Area</vt:lpstr>
      <vt:lpstr>'2. Adj 7 P2 OG'!Print_Area</vt:lpstr>
      <vt:lpstr>'Adj 3 pg 2 (2)'!Print_Area</vt:lpstr>
      <vt:lpstr>'Adj 7 pg 3'!Print_Area</vt:lpstr>
      <vt:lpstr>'Adj 3 pg 2 (2)'!Print_Titles</vt:lpstr>
      <vt:lpstr>'Adj 7 pg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2021-11-19T17:31:39Z</dcterms:created>
  <dcterms:modified xsi:type="dcterms:W3CDTF">2021-11-19T17:36:09Z</dcterms:modified>
</cp:coreProperties>
</file>